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860"/>
  </bookViews>
  <sheets>
    <sheet name="附件3-1教学进程表（空表）" sheetId="3" r:id="rId1"/>
  </sheets>
  <calcPr calcId="144525"/>
</workbook>
</file>

<file path=xl/calcChain.xml><?xml version="1.0" encoding="utf-8"?>
<calcChain xmlns="http://schemas.openxmlformats.org/spreadsheetml/2006/main">
  <c r="M52" i="3" l="1"/>
  <c r="H52" i="3"/>
  <c r="L47" i="3"/>
  <c r="R46" i="3"/>
  <c r="Q46" i="3"/>
  <c r="P46" i="3"/>
  <c r="O46" i="3"/>
  <c r="N46" i="3"/>
  <c r="M46" i="3"/>
  <c r="K46" i="3"/>
  <c r="J46" i="3"/>
  <c r="I46" i="3"/>
  <c r="H46" i="3"/>
  <c r="R45" i="3"/>
  <c r="Q45" i="3"/>
  <c r="P45" i="3"/>
  <c r="O45" i="3"/>
  <c r="N45" i="3"/>
  <c r="M45" i="3"/>
  <c r="I45" i="3"/>
  <c r="H45" i="3"/>
  <c r="R44" i="3"/>
  <c r="Q44" i="3"/>
  <c r="P44" i="3"/>
  <c r="O44" i="3"/>
  <c r="N44" i="3"/>
  <c r="M44" i="3"/>
  <c r="I44" i="3"/>
  <c r="H44" i="3"/>
  <c r="R43" i="3"/>
  <c r="Q43" i="3"/>
  <c r="P43" i="3"/>
  <c r="O43" i="3"/>
  <c r="N43" i="3"/>
  <c r="M43" i="3"/>
  <c r="I43" i="3"/>
  <c r="H43" i="3"/>
  <c r="R42" i="3"/>
  <c r="Q42" i="3"/>
  <c r="P42" i="3"/>
  <c r="O42" i="3"/>
  <c r="N42" i="3"/>
  <c r="M42" i="3"/>
  <c r="I42" i="3"/>
  <c r="H42" i="3"/>
  <c r="K41" i="3"/>
  <c r="K47" i="3" s="1"/>
  <c r="M53" i="3" s="1"/>
  <c r="J41" i="3"/>
  <c r="J47" i="3" s="1"/>
  <c r="I40" i="3"/>
  <c r="H40" i="3"/>
  <c r="R39" i="3"/>
  <c r="P39" i="3"/>
  <c r="O39" i="3"/>
  <c r="N39" i="3"/>
  <c r="M39" i="3"/>
  <c r="I39" i="3"/>
  <c r="H39" i="3" s="1"/>
  <c r="R38" i="3"/>
  <c r="Q38" i="3"/>
  <c r="P38" i="3"/>
  <c r="O38" i="3"/>
  <c r="N38" i="3"/>
  <c r="M38" i="3"/>
  <c r="I38" i="3"/>
  <c r="H38" i="3"/>
  <c r="R37" i="3"/>
  <c r="Q37" i="3"/>
  <c r="P37" i="3"/>
  <c r="O37" i="3"/>
  <c r="N37" i="3"/>
  <c r="M37" i="3"/>
  <c r="I37" i="3"/>
  <c r="H37" i="3"/>
  <c r="R36" i="3"/>
  <c r="Q36" i="3"/>
  <c r="O36" i="3"/>
  <c r="N36" i="3"/>
  <c r="M36" i="3"/>
  <c r="I36" i="3"/>
  <c r="P36" i="3" s="1"/>
  <c r="H36" i="3"/>
  <c r="R35" i="3"/>
  <c r="Q35" i="3"/>
  <c r="P35" i="3"/>
  <c r="O35" i="3"/>
  <c r="N35" i="3"/>
  <c r="M35" i="3"/>
  <c r="I35" i="3"/>
  <c r="H35" i="3"/>
  <c r="R34" i="3"/>
  <c r="Q34" i="3"/>
  <c r="P34" i="3"/>
  <c r="O34" i="3"/>
  <c r="N34" i="3"/>
  <c r="M34" i="3"/>
  <c r="I34" i="3"/>
  <c r="H34" i="3"/>
  <c r="R33" i="3"/>
  <c r="Q33" i="3"/>
  <c r="O33" i="3"/>
  <c r="N33" i="3"/>
  <c r="M33" i="3"/>
  <c r="I33" i="3"/>
  <c r="P33" i="3" s="1"/>
  <c r="H33" i="3"/>
  <c r="R32" i="3"/>
  <c r="Q32" i="3"/>
  <c r="P32" i="3"/>
  <c r="O32" i="3"/>
  <c r="N32" i="3"/>
  <c r="M32" i="3"/>
  <c r="I32" i="3"/>
  <c r="H32" i="3"/>
  <c r="R31" i="3"/>
  <c r="Q31" i="3"/>
  <c r="P31" i="3"/>
  <c r="N31" i="3"/>
  <c r="M31" i="3"/>
  <c r="I31" i="3"/>
  <c r="H31" i="3" s="1"/>
  <c r="R30" i="3"/>
  <c r="Q30" i="3"/>
  <c r="P30" i="3"/>
  <c r="O30" i="3"/>
  <c r="N30" i="3"/>
  <c r="M30" i="3"/>
  <c r="H30" i="3"/>
  <c r="R29" i="3"/>
  <c r="Q29" i="3"/>
  <c r="P29" i="3"/>
  <c r="O29" i="3"/>
  <c r="N29" i="3"/>
  <c r="M29" i="3"/>
  <c r="H29" i="3"/>
  <c r="K28" i="3"/>
  <c r="J28" i="3"/>
  <c r="I28" i="3"/>
  <c r="H28" i="3"/>
  <c r="R27" i="3"/>
  <c r="Q27" i="3"/>
  <c r="O27" i="3"/>
  <c r="N27" i="3"/>
  <c r="M27" i="3"/>
  <c r="K27" i="3"/>
  <c r="R26" i="3"/>
  <c r="Q26" i="3"/>
  <c r="P26" i="3"/>
  <c r="O26" i="3"/>
  <c r="N26" i="3"/>
  <c r="M26" i="3"/>
  <c r="I26" i="3"/>
  <c r="H26" i="3"/>
  <c r="R25" i="3"/>
  <c r="Q25" i="3"/>
  <c r="P25" i="3"/>
  <c r="O25" i="3"/>
  <c r="N25" i="3"/>
  <c r="M25" i="3"/>
  <c r="I25" i="3"/>
  <c r="H25" i="3"/>
  <c r="K24" i="3"/>
  <c r="J24" i="3"/>
  <c r="I24" i="3"/>
  <c r="H24" i="3"/>
  <c r="R22" i="3"/>
  <c r="Q22" i="3"/>
  <c r="P22" i="3"/>
  <c r="O22" i="3"/>
  <c r="N22" i="3"/>
  <c r="M22" i="3"/>
  <c r="I22" i="3"/>
  <c r="H22" i="3"/>
  <c r="R21" i="3"/>
  <c r="Q21" i="3"/>
  <c r="Q24" i="3" s="1"/>
  <c r="Q28" i="3" s="1"/>
  <c r="P21" i="3"/>
  <c r="P24" i="3" s="1"/>
  <c r="P28" i="3" s="1"/>
  <c r="O21" i="3"/>
  <c r="O24" i="3" s="1"/>
  <c r="O28" i="3" s="1"/>
  <c r="N21" i="3"/>
  <c r="M21" i="3" a="1"/>
  <c r="M21" i="3" s="1"/>
  <c r="I21" i="3"/>
  <c r="H21" i="3"/>
  <c r="R20" i="3"/>
  <c r="Q20" i="3"/>
  <c r="P20" i="3"/>
  <c r="O20" i="3"/>
  <c r="N20" i="3"/>
  <c r="M20" i="3" a="1"/>
  <c r="M20" i="3"/>
  <c r="I20" i="3"/>
  <c r="H20" i="3"/>
  <c r="R19" i="3"/>
  <c r="Q19" i="3"/>
  <c r="P19" i="3"/>
  <c r="O19" i="3"/>
  <c r="N19" i="3"/>
  <c r="M19" i="3" a="1"/>
  <c r="M19" i="3"/>
  <c r="I19" i="3"/>
  <c r="H19" i="3"/>
  <c r="R18" i="3"/>
  <c r="Q18" i="3"/>
  <c r="P18" i="3"/>
  <c r="O18" i="3"/>
  <c r="N18" i="3"/>
  <c r="M18" i="3" a="1"/>
  <c r="M18" i="3"/>
  <c r="I18" i="3"/>
  <c r="H18" i="3"/>
  <c r="R17" i="3"/>
  <c r="Q17" i="3"/>
  <c r="P17" i="3"/>
  <c r="O17" i="3"/>
  <c r="N17" i="3"/>
  <c r="M17" i="3" a="1"/>
  <c r="M17" i="3"/>
  <c r="I17" i="3"/>
  <c r="H17" i="3"/>
  <c r="R16" i="3"/>
  <c r="Q16" i="3"/>
  <c r="P16" i="3"/>
  <c r="O16" i="3"/>
  <c r="N16" i="3"/>
  <c r="M16" i="3" a="1"/>
  <c r="M16" i="3" s="1"/>
  <c r="I16" i="3"/>
  <c r="H16" i="3"/>
  <c r="R15" i="3"/>
  <c r="Q15" i="3"/>
  <c r="P15" i="3"/>
  <c r="O15" i="3"/>
  <c r="N15" i="3"/>
  <c r="M15" i="3" a="1"/>
  <c r="M15" i="3"/>
  <c r="I15" i="3"/>
  <c r="H15" i="3"/>
  <c r="R14" i="3"/>
  <c r="Q14" i="3"/>
  <c r="P14" i="3"/>
  <c r="O14" i="3"/>
  <c r="N14" i="3"/>
  <c r="M14" i="3" a="1"/>
  <c r="M14" i="3"/>
  <c r="I14" i="3"/>
  <c r="H14" i="3"/>
  <c r="R13" i="3"/>
  <c r="Q13" i="3"/>
  <c r="P13" i="3"/>
  <c r="O13" i="3"/>
  <c r="N13" i="3"/>
  <c r="M13" i="3" a="1"/>
  <c r="M13" i="3"/>
  <c r="I13" i="3"/>
  <c r="H13" i="3"/>
  <c r="R12" i="3"/>
  <c r="Q12" i="3"/>
  <c r="P12" i="3"/>
  <c r="O12" i="3"/>
  <c r="N12" i="3"/>
  <c r="M12" i="3" a="1"/>
  <c r="M12" i="3"/>
  <c r="I12" i="3"/>
  <c r="H12" i="3"/>
  <c r="R11" i="3"/>
  <c r="Q11" i="3"/>
  <c r="P11" i="3"/>
  <c r="O11" i="3"/>
  <c r="N11" i="3"/>
  <c r="M11" i="3"/>
  <c r="I11" i="3"/>
  <c r="H11" i="3"/>
  <c r="R10" i="3"/>
  <c r="Q10" i="3"/>
  <c r="P10" i="3"/>
  <c r="O10" i="3"/>
  <c r="N10" i="3"/>
  <c r="M10" i="3"/>
  <c r="I10" i="3"/>
  <c r="H10" i="3"/>
  <c r="R9" i="3"/>
  <c r="Q9" i="3"/>
  <c r="P9" i="3"/>
  <c r="O9" i="3"/>
  <c r="N9" i="3"/>
  <c r="M9" i="3"/>
  <c r="I9" i="3"/>
  <c r="H9" i="3"/>
  <c r="R8" i="3"/>
  <c r="Q8" i="3"/>
  <c r="P8" i="3"/>
  <c r="O8" i="3"/>
  <c r="N8" i="3"/>
  <c r="M8" i="3"/>
  <c r="I8" i="3"/>
  <c r="H8" i="3"/>
  <c r="R7" i="3"/>
  <c r="Q7" i="3"/>
  <c r="P7" i="3"/>
  <c r="O7" i="3"/>
  <c r="N7" i="3"/>
  <c r="M7" i="3"/>
  <c r="I7" i="3"/>
  <c r="H7" i="3"/>
  <c r="I6" i="3"/>
  <c r="H6" i="3"/>
  <c r="R24" i="3" l="1"/>
  <c r="R28" i="3" s="1"/>
  <c r="M24" i="3"/>
  <c r="M28" i="3" s="1"/>
  <c r="N24" i="3"/>
  <c r="N28" i="3" s="1"/>
  <c r="Q39" i="3"/>
  <c r="Q41" i="3" s="1"/>
  <c r="Q47" i="3" s="1"/>
  <c r="Q50" i="3" s="1"/>
  <c r="P41" i="3"/>
  <c r="P47" i="3" s="1"/>
  <c r="P50" i="3" s="1"/>
  <c r="M41" i="3"/>
  <c r="M47" i="3" s="1"/>
  <c r="O31" i="3"/>
  <c r="O41" i="3" s="1"/>
  <c r="O47" i="3" s="1"/>
  <c r="O50" i="3" s="1"/>
  <c r="R41" i="3"/>
  <c r="R47" i="3" s="1"/>
  <c r="N41" i="3"/>
  <c r="N47" i="3" s="1"/>
  <c r="H41" i="3"/>
  <c r="H47" i="3" s="1"/>
  <c r="H51" i="3" s="1"/>
  <c r="I41" i="3"/>
  <c r="I47" i="3" s="1"/>
  <c r="N50" i="3" l="1"/>
  <c r="R50" i="3"/>
  <c r="M50" i="3"/>
  <c r="M51" i="3"/>
  <c r="S47" i="3" s="1"/>
  <c r="Q53" i="3" l="1"/>
  <c r="Q52" i="3"/>
  <c r="S28" i="3"/>
</calcChain>
</file>

<file path=xl/sharedStrings.xml><?xml version="1.0" encoding="utf-8"?>
<sst xmlns="http://schemas.openxmlformats.org/spreadsheetml/2006/main" count="264" uniqueCount="125">
  <si>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</si>
  <si>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</si>
  <si>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</si>
  <si>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</si>
  <si>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</si>
  <si>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</si>
  <si>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</si>
  <si>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</si>
  <si>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</si>
  <si>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</si>
  <si>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</si>
  <si>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</si>
  <si>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</si>
  <si>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</si>
  <si>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</si>
  <si>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</si>
  <si>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</si>
  <si>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公共基础课</t>
  </si>
  <si>
    <t>公共必修课</t>
  </si>
  <si>
    <t>08301</t>
  </si>
  <si>
    <t>军训</t>
  </si>
  <si>
    <t>C</t>
  </si>
  <si>
    <t>2W</t>
  </si>
  <si>
    <t>考查</t>
  </si>
  <si>
    <t>学保处</t>
  </si>
  <si>
    <t>W表示教学活动周数</t>
  </si>
  <si>
    <t>08101</t>
  </si>
  <si>
    <t>思想道德与法治</t>
  </si>
  <si>
    <t>B</t>
  </si>
  <si>
    <t>√</t>
  </si>
  <si>
    <t>考试</t>
  </si>
  <si>
    <t>思政部</t>
  </si>
  <si>
    <t>08107</t>
  </si>
  <si>
    <t>大学生职业生涯规划</t>
  </si>
  <si>
    <t>08110</t>
  </si>
  <si>
    <t>大学生心理健康教育</t>
  </si>
  <si>
    <t>07105</t>
  </si>
  <si>
    <t>安全教育</t>
  </si>
  <si>
    <t>A</t>
  </si>
  <si>
    <t>基础部</t>
  </si>
  <si>
    <t>07104</t>
  </si>
  <si>
    <t>体育与健康A</t>
  </si>
  <si>
    <t>08106</t>
  </si>
  <si>
    <t>军事理论</t>
  </si>
  <si>
    <t>08102</t>
  </si>
  <si>
    <t>毛泽东思想和中国特色社会主义理论体系概论</t>
  </si>
  <si>
    <t>07109</t>
  </si>
  <si>
    <t>劳动教育</t>
  </si>
  <si>
    <t>08105</t>
  </si>
  <si>
    <t>铸劳中华民族共同体意识</t>
  </si>
  <si>
    <t>07106</t>
  </si>
  <si>
    <t>信息技术</t>
  </si>
  <si>
    <t>体育与健康B</t>
  </si>
  <si>
    <t>体育与健康C</t>
  </si>
  <si>
    <t>07103</t>
  </si>
  <si>
    <t>大学英语A</t>
  </si>
  <si>
    <t>大学英语B</t>
  </si>
  <si>
    <t>07102</t>
  </si>
  <si>
    <t>高等数学</t>
  </si>
  <si>
    <t>08108</t>
  </si>
  <si>
    <t>就业指导与职业发展</t>
  </si>
  <si>
    <t>08103</t>
  </si>
  <si>
    <t>形势与政策</t>
  </si>
  <si>
    <t>1-5</t>
  </si>
  <si>
    <t>小计</t>
  </si>
  <si>
    <t>公共选修课</t>
  </si>
  <si>
    <t>00001</t>
  </si>
  <si>
    <t>选修模块1</t>
  </si>
  <si>
    <t>教务处</t>
  </si>
  <si>
    <t>课程门数多可另外制表，根据《指导意见》和《专业标准设置限定选修课等，明确选修学分、学时及其转换。具体名称见附表，选课方式见通知。</t>
  </si>
  <si>
    <t>2</t>
  </si>
  <si>
    <t>00002</t>
  </si>
  <si>
    <t>选修模块2</t>
  </si>
  <si>
    <t>公共基础课累计、占总学时比例</t>
  </si>
  <si>
    <t>专业（技能）课</t>
  </si>
  <si>
    <t>专业必修课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</si>
  <si>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43002</t>
    </r>
  </si>
  <si>
    <t>电工电子技术</t>
  </si>
  <si>
    <t>冶金系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</si>
  <si>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41001</t>
    </r>
  </si>
  <si>
    <t>新能源汽车结构与检修</t>
  </si>
  <si>
    <t>核心能力课程，支撑证书</t>
  </si>
  <si>
    <t>041002</t>
  </si>
  <si>
    <t>新能源汽车电气技术</t>
  </si>
  <si>
    <t>043007</t>
  </si>
  <si>
    <t>底盘机械系统检修</t>
  </si>
  <si>
    <t>041003</t>
  </si>
  <si>
    <t>新能源汽车驱动电机与控制技术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</si>
  <si>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41004</t>
    </r>
  </si>
  <si>
    <t>新能源汽车维护与故障诊断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</si>
  <si>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43012</t>
    </r>
  </si>
  <si>
    <t>新能源汽车技术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</si>
  <si>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41005</t>
    </r>
  </si>
  <si>
    <t>新能源汽车动力电池结构与维修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</si>
  <si>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43014</t>
    </r>
  </si>
  <si>
    <t>汽车车身修复技术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</si>
  <si>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43009</t>
    </r>
  </si>
  <si>
    <t>汽车美容与装潢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</si>
  <si>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41014</t>
    </r>
  </si>
  <si>
    <t>毕业设计</t>
  </si>
  <si>
    <r>
      <rPr>
        <sz val="8"/>
        <rFont val="宋体"/>
        <charset val="134"/>
      </rPr>
      <t>0</t>
    </r>
    <r>
      <rPr>
        <sz val="8"/>
        <rFont val="宋体"/>
        <charset val="134"/>
      </rPr>
      <t>43025</t>
    </r>
  </si>
  <si>
    <t>顶岗实习</t>
  </si>
  <si>
    <t>5-6</t>
  </si>
  <si>
    <t>6W</t>
  </si>
  <si>
    <t>20W</t>
  </si>
  <si>
    <t>043013</t>
  </si>
  <si>
    <t>专业选修模块1</t>
  </si>
  <si>
    <t>课程门数多可另外制表，根据《指导意见》和《专业标准》设置限定选修课等，明确选修学分、学时及其转换。</t>
  </si>
  <si>
    <t>043006</t>
  </si>
  <si>
    <t>专业选修模块2</t>
  </si>
  <si>
    <t>043008</t>
  </si>
  <si>
    <t>专业选修模块3</t>
  </si>
  <si>
    <t>041006</t>
  </si>
  <si>
    <t>专业选修模块4</t>
  </si>
  <si>
    <t>专业（技能）课累计、占总学时比例</t>
  </si>
  <si>
    <t>毕业鉴定</t>
  </si>
  <si>
    <t>1W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</si>
  <si>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</si>
  <si>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</si>
  <si>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</si>
  <si>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</si>
  <si>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</si>
  <si>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</si>
  <si>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</t>
  </si>
  <si>
    <t>附录1：教学进程总体安排表 新能源汽车技术（三年高职）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</si>
</sst>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General&quot;学&quot;&quot;期&quot;"/>
    <numFmt numFmtId="177" formatCode="0.00_);[Red]\(0.00\)"/>
    <numFmt numFmtId="178" formatCode="0.00_ "/>
    <numFmt numFmtId="179" formatCode="0_ "/>
  </numFmts>
  <fonts count="11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黑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8"/>
      <name val="宋体"/>
      <charset val="134"/>
    </font>
    <font>
      <sz val="7.5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8901333658864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  <xf numFmtId="177" fontId="4" fillId="4" borderId="9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177" fontId="4" fillId="4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177" fontId="4" fillId="5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8" fontId="6" fillId="4" borderId="5" xfId="0" applyNumberFormat="1" applyFont="1" applyFill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178" fontId="6" fillId="4" borderId="5" xfId="0" applyNumberFormat="1" applyFont="1" applyFill="1" applyBorder="1">
      <alignment vertical="center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0" fillId="0" borderId="11" xfId="0" applyBorder="1">
      <alignment vertical="center"/>
    </xf>
    <xf numFmtId="0" fontId="4" fillId="0" borderId="11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58" fontId="4" fillId="0" borderId="5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9" fontId="6" fillId="4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79" fontId="3" fillId="4" borderId="5" xfId="0" applyNumberFormat="1" applyFont="1" applyFill="1" applyBorder="1" applyAlignment="1">
      <alignment horizontal="center" vertical="center"/>
    </xf>
    <xf numFmtId="9" fontId="3" fillId="4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179" fontId="3" fillId="4" borderId="7" xfId="0" applyNumberFormat="1" applyFont="1" applyFill="1" applyBorder="1" applyAlignment="1">
      <alignment horizontal="center" vertical="center"/>
    </xf>
    <xf numFmtId="9" fontId="3" fillId="4" borderId="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workbookViewId="0">
      <pane xSplit="21" ySplit="5" topLeftCell="V12" activePane="bottomRight" state="frozen"/>
      <selection pane="topRight"/>
      <selection pane="bottomLeft"/>
      <selection pane="bottomRight" activeCell="R22" sqref="R22"/>
    </sheetView>
  </sheetViews>
  <sheetFormatPr defaultColWidth="8.88671875" defaultRowHeight="13.8" x14ac:dyDescent="0.25"/>
  <cols>
    <col min="1" max="2" width="3" customWidth="1"/>
    <col min="3" max="3" width="3.88671875" style="3" customWidth="1"/>
    <col min="4" max="4" width="7.21875" customWidth="1"/>
    <col min="5" max="5" width="18.33203125" customWidth="1"/>
    <col min="6" max="11" width="4.109375" style="3" customWidth="1"/>
    <col min="12" max="12" width="4.6640625" style="3" customWidth="1"/>
    <col min="13" max="18" width="6.44140625" customWidth="1"/>
    <col min="19" max="19" width="4.21875" customWidth="1"/>
    <col min="20" max="20" width="9.109375" style="3" customWidth="1"/>
    <col min="21" max="21" width="16.88671875" customWidth="1"/>
  </cols>
  <sheetData>
    <row r="1" spans="1:21" ht="33" customHeight="1" x14ac:dyDescent="0.25">
      <c r="A1" s="53" t="s">
        <v>124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4"/>
      <c r="U1" s="53"/>
    </row>
    <row r="2" spans="1:21" ht="22.95" customHeight="1" x14ac:dyDescent="0.25">
      <c r="A2" s="89" t="s">
        <v>0</v>
      </c>
      <c r="B2" s="56"/>
      <c r="C2" s="56" t="s">
        <v>1</v>
      </c>
      <c r="D2" s="56" t="s">
        <v>2</v>
      </c>
      <c r="E2" s="56" t="s">
        <v>3</v>
      </c>
      <c r="F2" s="55" t="s">
        <v>4</v>
      </c>
      <c r="G2" s="55"/>
      <c r="H2" s="56" t="s">
        <v>5</v>
      </c>
      <c r="I2" s="56" t="s">
        <v>6</v>
      </c>
      <c r="J2" s="56"/>
      <c r="K2" s="56"/>
      <c r="L2" s="56" t="s">
        <v>7</v>
      </c>
      <c r="M2" s="56" t="s">
        <v>8</v>
      </c>
      <c r="N2" s="56"/>
      <c r="O2" s="56"/>
      <c r="P2" s="56"/>
      <c r="Q2" s="56"/>
      <c r="R2" s="56"/>
      <c r="S2" s="56" t="s">
        <v>9</v>
      </c>
      <c r="T2" s="56" t="s">
        <v>10</v>
      </c>
      <c r="U2" s="92" t="s">
        <v>11</v>
      </c>
    </row>
    <row r="3" spans="1:21" x14ac:dyDescent="0.25">
      <c r="A3" s="90"/>
      <c r="B3" s="63"/>
      <c r="C3" s="63"/>
      <c r="D3" s="63"/>
      <c r="E3" s="63"/>
      <c r="F3" s="63" t="s">
        <v>12</v>
      </c>
      <c r="G3" s="63" t="s">
        <v>13</v>
      </c>
      <c r="H3" s="63"/>
      <c r="I3" s="63" t="s">
        <v>14</v>
      </c>
      <c r="J3" s="63" t="s">
        <v>15</v>
      </c>
      <c r="K3" s="63" t="s">
        <v>16</v>
      </c>
      <c r="L3" s="63"/>
      <c r="M3" s="23">
        <v>1</v>
      </c>
      <c r="N3" s="23">
        <v>2</v>
      </c>
      <c r="O3" s="23">
        <v>3</v>
      </c>
      <c r="P3" s="23">
        <v>4</v>
      </c>
      <c r="Q3" s="23">
        <v>5</v>
      </c>
      <c r="R3" s="23">
        <v>6</v>
      </c>
      <c r="S3" s="63"/>
      <c r="T3" s="63"/>
      <c r="U3" s="93"/>
    </row>
    <row r="4" spans="1:21" x14ac:dyDescent="0.25">
      <c r="A4" s="90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21</v>
      </c>
      <c r="S4" s="63"/>
      <c r="T4" s="63"/>
      <c r="U4" s="93"/>
    </row>
    <row r="5" spans="1:21" x14ac:dyDescent="0.25">
      <c r="A5" s="91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25">
        <v>16</v>
      </c>
      <c r="N5" s="25">
        <v>18</v>
      </c>
      <c r="O5" s="25">
        <v>18</v>
      </c>
      <c r="P5" s="25">
        <v>18</v>
      </c>
      <c r="Q5" s="25">
        <v>12</v>
      </c>
      <c r="R5" s="25">
        <v>0</v>
      </c>
      <c r="S5" s="64"/>
      <c r="T5" s="64"/>
      <c r="U5" s="94"/>
    </row>
    <row r="6" spans="1:21" s="1" customFormat="1" ht="19.2" customHeight="1" x14ac:dyDescent="0.25">
      <c r="A6" s="59" t="s">
        <v>17</v>
      </c>
      <c r="B6" s="61" t="s">
        <v>18</v>
      </c>
      <c r="C6" s="4">
        <v>1</v>
      </c>
      <c r="D6" s="5" t="s">
        <v>19</v>
      </c>
      <c r="E6" s="6" t="s">
        <v>20</v>
      </c>
      <c r="F6" s="7" t="s">
        <v>21</v>
      </c>
      <c r="G6" s="7"/>
      <c r="H6" s="7">
        <f>I6/30</f>
        <v>2</v>
      </c>
      <c r="I6" s="26">
        <f t="shared" ref="I6:I11" si="0">J6+K6</f>
        <v>60</v>
      </c>
      <c r="J6" s="7">
        <v>0</v>
      </c>
      <c r="K6" s="7">
        <v>60</v>
      </c>
      <c r="L6" s="7">
        <v>1</v>
      </c>
      <c r="M6" s="27" t="s">
        <v>22</v>
      </c>
      <c r="N6" s="27"/>
      <c r="O6" s="27"/>
      <c r="P6" s="27"/>
      <c r="Q6" s="27"/>
      <c r="R6" s="27"/>
      <c r="S6" s="39" t="s">
        <v>23</v>
      </c>
      <c r="T6" s="40" t="s">
        <v>24</v>
      </c>
      <c r="U6" s="41" t="s">
        <v>25</v>
      </c>
    </row>
    <row r="7" spans="1:21" s="1" customFormat="1" ht="19.2" customHeight="1" x14ac:dyDescent="0.25">
      <c r="A7" s="59"/>
      <c r="B7" s="61"/>
      <c r="C7" s="8">
        <v>2</v>
      </c>
      <c r="D7" s="9" t="s">
        <v>26</v>
      </c>
      <c r="E7" s="10" t="s">
        <v>27</v>
      </c>
      <c r="F7" s="7" t="s">
        <v>28</v>
      </c>
      <c r="G7" s="7" t="s">
        <v>29</v>
      </c>
      <c r="H7" s="7">
        <f t="shared" ref="H7:H18" si="1">I7/18</f>
        <v>3</v>
      </c>
      <c r="I7" s="26">
        <f t="shared" si="0"/>
        <v>54</v>
      </c>
      <c r="J7" s="7">
        <v>46</v>
      </c>
      <c r="K7" s="7">
        <v>8</v>
      </c>
      <c r="L7" s="7">
        <v>1</v>
      </c>
      <c r="M7" s="28">
        <f t="shared" ref="M7:R7" si="2">IF($L7=M$3,(IF(OR($F7="A",$G7="√"),$I7/M$5,$J7/M$5)),"")</f>
        <v>3.375</v>
      </c>
      <c r="N7" s="28" t="str">
        <f t="shared" si="2"/>
        <v/>
      </c>
      <c r="O7" s="28" t="str">
        <f t="shared" si="2"/>
        <v/>
      </c>
      <c r="P7" s="28" t="str">
        <f t="shared" si="2"/>
        <v/>
      </c>
      <c r="Q7" s="28" t="str">
        <f t="shared" si="2"/>
        <v/>
      </c>
      <c r="R7" s="28" t="str">
        <f t="shared" si="2"/>
        <v/>
      </c>
      <c r="S7" s="39" t="s">
        <v>30</v>
      </c>
      <c r="T7" s="40" t="s">
        <v>31</v>
      </c>
      <c r="U7" s="42"/>
    </row>
    <row r="8" spans="1:21" s="1" customFormat="1" ht="19.2" customHeight="1" x14ac:dyDescent="0.25">
      <c r="A8" s="59"/>
      <c r="B8" s="61"/>
      <c r="C8" s="4">
        <v>3</v>
      </c>
      <c r="D8" s="9" t="s">
        <v>32</v>
      </c>
      <c r="E8" s="10" t="s">
        <v>33</v>
      </c>
      <c r="F8" s="7" t="s">
        <v>28</v>
      </c>
      <c r="G8" s="7" t="s">
        <v>29</v>
      </c>
      <c r="H8" s="7">
        <f t="shared" si="1"/>
        <v>1</v>
      </c>
      <c r="I8" s="26">
        <f t="shared" si="0"/>
        <v>18</v>
      </c>
      <c r="J8" s="7">
        <v>14</v>
      </c>
      <c r="K8" s="7">
        <v>4</v>
      </c>
      <c r="L8" s="7">
        <v>1</v>
      </c>
      <c r="M8" s="28">
        <f t="shared" ref="M8:R8" si="3">IF($L8=M$3,(IF(OR($F8="A",$G8="√"),$I8/M$5,$J8/M$5)),"")</f>
        <v>1.125</v>
      </c>
      <c r="N8" s="28" t="str">
        <f t="shared" si="3"/>
        <v/>
      </c>
      <c r="O8" s="28" t="str">
        <f t="shared" si="3"/>
        <v/>
      </c>
      <c r="P8" s="28" t="str">
        <f t="shared" si="3"/>
        <v/>
      </c>
      <c r="Q8" s="28" t="str">
        <f t="shared" si="3"/>
        <v/>
      </c>
      <c r="R8" s="28" t="str">
        <f t="shared" si="3"/>
        <v/>
      </c>
      <c r="S8" s="39" t="s">
        <v>23</v>
      </c>
      <c r="T8" s="40" t="s">
        <v>31</v>
      </c>
      <c r="U8" s="42"/>
    </row>
    <row r="9" spans="1:21" s="1" customFormat="1" ht="19.2" customHeight="1" x14ac:dyDescent="0.25">
      <c r="A9" s="59"/>
      <c r="B9" s="61"/>
      <c r="C9" s="8">
        <v>4</v>
      </c>
      <c r="D9" s="9" t="s">
        <v>34</v>
      </c>
      <c r="E9" s="10" t="s">
        <v>35</v>
      </c>
      <c r="F9" s="7" t="s">
        <v>28</v>
      </c>
      <c r="G9" s="7" t="s">
        <v>29</v>
      </c>
      <c r="H9" s="7">
        <f t="shared" si="1"/>
        <v>2</v>
      </c>
      <c r="I9" s="26">
        <f t="shared" si="0"/>
        <v>36</v>
      </c>
      <c r="J9" s="7">
        <v>30</v>
      </c>
      <c r="K9" s="7">
        <v>6</v>
      </c>
      <c r="L9" s="7">
        <v>1</v>
      </c>
      <c r="M9" s="28">
        <f t="shared" ref="M9:R9" si="4">IF($L9=M$3,(IF(OR($F9="A",$G9="√"),$I9/M$5,$J9/M$5)),"")</f>
        <v>2.25</v>
      </c>
      <c r="N9" s="28" t="str">
        <f t="shared" si="4"/>
        <v/>
      </c>
      <c r="O9" s="28" t="str">
        <f t="shared" si="4"/>
        <v/>
      </c>
      <c r="P9" s="28" t="str">
        <f t="shared" si="4"/>
        <v/>
      </c>
      <c r="Q9" s="28" t="str">
        <f t="shared" si="4"/>
        <v/>
      </c>
      <c r="R9" s="28" t="str">
        <f t="shared" si="4"/>
        <v/>
      </c>
      <c r="S9" s="39" t="s">
        <v>23</v>
      </c>
      <c r="T9" s="40" t="s">
        <v>31</v>
      </c>
      <c r="U9" s="42"/>
    </row>
    <row r="10" spans="1:21" s="1" customFormat="1" ht="19.2" customHeight="1" x14ac:dyDescent="0.25">
      <c r="A10" s="59"/>
      <c r="B10" s="61"/>
      <c r="C10" s="4">
        <v>5</v>
      </c>
      <c r="D10" s="9" t="s">
        <v>36</v>
      </c>
      <c r="E10" s="10" t="s">
        <v>37</v>
      </c>
      <c r="F10" s="11" t="s">
        <v>38</v>
      </c>
      <c r="G10" s="7"/>
      <c r="H10" s="7">
        <f t="shared" si="1"/>
        <v>1</v>
      </c>
      <c r="I10" s="26">
        <f t="shared" si="0"/>
        <v>18</v>
      </c>
      <c r="J10" s="7">
        <v>18</v>
      </c>
      <c r="K10" s="7">
        <v>0</v>
      </c>
      <c r="L10" s="7">
        <v>1</v>
      </c>
      <c r="M10" s="28">
        <f t="shared" ref="M10:R10" si="5">IF($L10=M$3,(IF(OR($F10="A",$G10="√"),$I10/M$5,$J10/M$5)),"")</f>
        <v>1.125</v>
      </c>
      <c r="N10" s="28" t="str">
        <f t="shared" si="5"/>
        <v/>
      </c>
      <c r="O10" s="28" t="str">
        <f t="shared" si="5"/>
        <v/>
      </c>
      <c r="P10" s="28" t="str">
        <f t="shared" si="5"/>
        <v/>
      </c>
      <c r="Q10" s="28" t="str">
        <f t="shared" si="5"/>
        <v/>
      </c>
      <c r="R10" s="28" t="str">
        <f t="shared" si="5"/>
        <v/>
      </c>
      <c r="S10" s="39" t="s">
        <v>23</v>
      </c>
      <c r="T10" s="40" t="s">
        <v>39</v>
      </c>
      <c r="U10" s="42"/>
    </row>
    <row r="11" spans="1:21" s="1" customFormat="1" ht="19.2" customHeight="1" x14ac:dyDescent="0.25">
      <c r="A11" s="59"/>
      <c r="B11" s="61"/>
      <c r="C11" s="4">
        <v>6</v>
      </c>
      <c r="D11" s="9" t="s">
        <v>40</v>
      </c>
      <c r="E11" s="10" t="s">
        <v>41</v>
      </c>
      <c r="F11" s="7" t="s">
        <v>28</v>
      </c>
      <c r="G11" s="7" t="s">
        <v>29</v>
      </c>
      <c r="H11" s="7">
        <f t="shared" si="1"/>
        <v>2</v>
      </c>
      <c r="I11" s="26">
        <f t="shared" si="0"/>
        <v>36</v>
      </c>
      <c r="J11" s="7">
        <v>0</v>
      </c>
      <c r="K11" s="7">
        <v>36</v>
      </c>
      <c r="L11" s="7">
        <v>1</v>
      </c>
      <c r="M11" s="28">
        <f t="shared" ref="M11:R11" si="6">IF($L11=M$3,(IF(OR($F11="A",$G11="√"),$I11/M$5,$J11/M$5)),"")</f>
        <v>2.25</v>
      </c>
      <c r="N11" s="28" t="str">
        <f t="shared" si="6"/>
        <v/>
      </c>
      <c r="O11" s="28" t="str">
        <f t="shared" si="6"/>
        <v/>
      </c>
      <c r="P11" s="28" t="str">
        <f t="shared" si="6"/>
        <v/>
      </c>
      <c r="Q11" s="28" t="str">
        <f t="shared" si="6"/>
        <v/>
      </c>
      <c r="R11" s="28" t="str">
        <f t="shared" si="6"/>
        <v/>
      </c>
      <c r="S11" s="39" t="s">
        <v>30</v>
      </c>
      <c r="T11" s="40" t="s">
        <v>39</v>
      </c>
      <c r="U11" s="42"/>
    </row>
    <row r="12" spans="1:21" s="1" customFormat="1" ht="19.2" customHeight="1" x14ac:dyDescent="0.25">
      <c r="A12" s="59"/>
      <c r="B12" s="61"/>
      <c r="C12" s="8">
        <v>7</v>
      </c>
      <c r="D12" s="9" t="s">
        <v>42</v>
      </c>
      <c r="E12" s="10" t="s">
        <v>43</v>
      </c>
      <c r="F12" s="11" t="s">
        <v>38</v>
      </c>
      <c r="G12" s="11"/>
      <c r="H12" s="11">
        <f t="shared" si="1"/>
        <v>2</v>
      </c>
      <c r="I12" s="29">
        <f t="shared" ref="I12:I18" si="7">J12+K12</f>
        <v>36</v>
      </c>
      <c r="J12" s="11">
        <v>36</v>
      </c>
      <c r="K12" s="11">
        <v>0</v>
      </c>
      <c r="L12" s="11">
        <v>2</v>
      </c>
      <c r="M12" s="30" t="str">
        <f t="array" ref="M12">IF($L12=M$3,(IF(OR($F12="A",$G12="√"),$I12/M$5,$J12/M$5)),"")</f>
        <v/>
      </c>
      <c r="N12" s="30">
        <f t="shared" ref="N12:R12" si="8">IF($L12=N$3,(IF(OR($F12="A",$G12="√"),$I12/N$5,$J12/N$5)),"")</f>
        <v>2</v>
      </c>
      <c r="O12" s="30" t="str">
        <f t="shared" si="8"/>
        <v/>
      </c>
      <c r="P12" s="30" t="str">
        <f t="shared" si="8"/>
        <v/>
      </c>
      <c r="Q12" s="30" t="str">
        <f t="shared" si="8"/>
        <v/>
      </c>
      <c r="R12" s="30" t="str">
        <f t="shared" si="8"/>
        <v/>
      </c>
      <c r="S12" s="17" t="s">
        <v>23</v>
      </c>
      <c r="T12" s="19" t="s">
        <v>31</v>
      </c>
      <c r="U12" s="43"/>
    </row>
    <row r="13" spans="1:21" s="1" customFormat="1" ht="23.25" customHeight="1" x14ac:dyDescent="0.25">
      <c r="A13" s="59"/>
      <c r="B13" s="61"/>
      <c r="C13" s="4">
        <v>8</v>
      </c>
      <c r="D13" s="9" t="s">
        <v>44</v>
      </c>
      <c r="E13" s="12" t="s">
        <v>45</v>
      </c>
      <c r="F13" s="11" t="s">
        <v>28</v>
      </c>
      <c r="G13" s="11" t="s">
        <v>29</v>
      </c>
      <c r="H13" s="11">
        <f t="shared" si="1"/>
        <v>4</v>
      </c>
      <c r="I13" s="29">
        <f t="shared" si="7"/>
        <v>72</v>
      </c>
      <c r="J13" s="11">
        <v>62</v>
      </c>
      <c r="K13" s="11">
        <v>10</v>
      </c>
      <c r="L13" s="11">
        <v>2</v>
      </c>
      <c r="M13" s="30" t="str">
        <f t="array" ref="M13">IF($L13=M$3,(IF(OR($F13="A",$G13="√"),$I13/M$5,$J13/M$5)),"")</f>
        <v/>
      </c>
      <c r="N13" s="30">
        <f t="shared" ref="N13:R14" si="9">IF($L13=N$3,(IF(OR($F13="A",$G13="√"),$I13/N$5,$J13/N$5)),"")</f>
        <v>4</v>
      </c>
      <c r="O13" s="30" t="str">
        <f t="shared" si="9"/>
        <v/>
      </c>
      <c r="P13" s="30" t="str">
        <f t="shared" si="9"/>
        <v/>
      </c>
      <c r="Q13" s="30" t="str">
        <f t="shared" si="9"/>
        <v/>
      </c>
      <c r="R13" s="30" t="str">
        <f t="shared" si="9"/>
        <v/>
      </c>
      <c r="S13" s="17" t="s">
        <v>30</v>
      </c>
      <c r="T13" s="19" t="s">
        <v>31</v>
      </c>
      <c r="U13" s="43"/>
    </row>
    <row r="14" spans="1:21" s="1" customFormat="1" ht="23.25" customHeight="1" x14ac:dyDescent="0.25">
      <c r="A14" s="59"/>
      <c r="B14" s="61"/>
      <c r="C14" s="8">
        <v>9</v>
      </c>
      <c r="D14" s="9" t="s">
        <v>46</v>
      </c>
      <c r="E14" s="13" t="s">
        <v>47</v>
      </c>
      <c r="F14" s="11" t="s">
        <v>38</v>
      </c>
      <c r="G14" s="11"/>
      <c r="H14" s="11">
        <f t="shared" si="1"/>
        <v>1</v>
      </c>
      <c r="I14" s="31">
        <f t="shared" si="7"/>
        <v>18</v>
      </c>
      <c r="J14" s="11">
        <v>18</v>
      </c>
      <c r="K14" s="11">
        <v>0</v>
      </c>
      <c r="L14" s="11">
        <v>2</v>
      </c>
      <c r="M14" s="32" t="str">
        <f t="array" ref="M14">IF($L14=M$3,(IF(OR($F14="A",$G14="√"),$I14/M$5,$J14/M$5)),"")</f>
        <v/>
      </c>
      <c r="N14" s="32">
        <f t="shared" si="9"/>
        <v>1</v>
      </c>
      <c r="O14" s="32" t="str">
        <f t="shared" si="9"/>
        <v/>
      </c>
      <c r="P14" s="32" t="str">
        <f t="shared" si="9"/>
        <v/>
      </c>
      <c r="Q14" s="32" t="str">
        <f t="shared" si="9"/>
        <v/>
      </c>
      <c r="R14" s="32" t="str">
        <f t="shared" si="9"/>
        <v/>
      </c>
      <c r="S14" s="17" t="s">
        <v>23</v>
      </c>
      <c r="T14" s="19" t="s">
        <v>39</v>
      </c>
      <c r="U14" s="41"/>
    </row>
    <row r="15" spans="1:21" s="1" customFormat="1" ht="19.2" customHeight="1" x14ac:dyDescent="0.25">
      <c r="A15" s="59"/>
      <c r="B15" s="61"/>
      <c r="C15" s="4">
        <v>10</v>
      </c>
      <c r="D15" s="9" t="s">
        <v>48</v>
      </c>
      <c r="E15" s="10" t="s">
        <v>49</v>
      </c>
      <c r="F15" s="11" t="s">
        <v>38</v>
      </c>
      <c r="G15" s="11"/>
      <c r="H15" s="11">
        <f t="shared" si="1"/>
        <v>1</v>
      </c>
      <c r="I15" s="29">
        <f t="shared" si="7"/>
        <v>18</v>
      </c>
      <c r="J15" s="11">
        <v>18</v>
      </c>
      <c r="K15" s="11">
        <v>0</v>
      </c>
      <c r="L15" s="11">
        <v>2</v>
      </c>
      <c r="M15" s="30" t="str">
        <f t="array" ref="M15">IF($L15=M$3,(IF(OR($F15="A",$G15="√"),$I15/M$5,$J15/M$5)),"")</f>
        <v/>
      </c>
      <c r="N15" s="30">
        <f t="shared" ref="N15:R15" si="10">IF($L15=N$3,(IF(OR($F15="A",$G15="√"),$I15/N$5,$J15/N$5)),"")</f>
        <v>1</v>
      </c>
      <c r="O15" s="30" t="str">
        <f t="shared" si="10"/>
        <v/>
      </c>
      <c r="P15" s="30" t="str">
        <f t="shared" si="10"/>
        <v/>
      </c>
      <c r="Q15" s="30" t="str">
        <f t="shared" si="10"/>
        <v/>
      </c>
      <c r="R15" s="30" t="str">
        <f t="shared" si="10"/>
        <v/>
      </c>
      <c r="S15" s="17" t="s">
        <v>30</v>
      </c>
      <c r="T15" s="19" t="s">
        <v>31</v>
      </c>
      <c r="U15" s="43"/>
    </row>
    <row r="16" spans="1:21" s="1" customFormat="1" ht="19.2" customHeight="1" x14ac:dyDescent="0.25">
      <c r="A16" s="59"/>
      <c r="B16" s="61"/>
      <c r="C16" s="4">
        <v>11</v>
      </c>
      <c r="D16" s="9" t="s">
        <v>50</v>
      </c>
      <c r="E16" s="10" t="s">
        <v>51</v>
      </c>
      <c r="F16" s="11" t="s">
        <v>28</v>
      </c>
      <c r="G16" s="11" t="s">
        <v>29</v>
      </c>
      <c r="H16" s="11">
        <f t="shared" si="1"/>
        <v>4</v>
      </c>
      <c r="I16" s="29">
        <f t="shared" si="7"/>
        <v>72</v>
      </c>
      <c r="J16" s="11">
        <v>36</v>
      </c>
      <c r="K16" s="11">
        <v>36</v>
      </c>
      <c r="L16" s="11">
        <v>1</v>
      </c>
      <c r="M16" s="30">
        <f t="array" ref="M16">IF($L16=M$3,(IF(OR($F16="A",$G16="√"),$I16/M$5,$J16/M$5)),"")</f>
        <v>4.5</v>
      </c>
      <c r="N16" s="30" t="str">
        <f t="shared" ref="N16:R16" si="11">IF($L16=N$3,(IF(OR($F16="A",$G16="√"),$I16/N$5,$J16/N$5)),"")</f>
        <v/>
      </c>
      <c r="O16" s="30" t="str">
        <f t="shared" si="11"/>
        <v/>
      </c>
      <c r="P16" s="30" t="str">
        <f t="shared" si="11"/>
        <v/>
      </c>
      <c r="Q16" s="30" t="str">
        <f t="shared" si="11"/>
        <v/>
      </c>
      <c r="R16" s="30" t="str">
        <f t="shared" si="11"/>
        <v/>
      </c>
      <c r="S16" s="17" t="s">
        <v>30</v>
      </c>
      <c r="T16" s="19" t="s">
        <v>39</v>
      </c>
      <c r="U16" s="43"/>
    </row>
    <row r="17" spans="1:21" s="1" customFormat="1" ht="19.2" customHeight="1" x14ac:dyDescent="0.25">
      <c r="A17" s="59"/>
      <c r="B17" s="61"/>
      <c r="C17" s="8">
        <v>12</v>
      </c>
      <c r="D17" s="9" t="s">
        <v>40</v>
      </c>
      <c r="E17" s="10" t="s">
        <v>52</v>
      </c>
      <c r="F17" s="11" t="s">
        <v>28</v>
      </c>
      <c r="G17" s="11" t="s">
        <v>29</v>
      </c>
      <c r="H17" s="11">
        <f t="shared" si="1"/>
        <v>2</v>
      </c>
      <c r="I17" s="29">
        <f t="shared" si="7"/>
        <v>36</v>
      </c>
      <c r="J17" s="11">
        <v>0</v>
      </c>
      <c r="K17" s="11">
        <v>36</v>
      </c>
      <c r="L17" s="11">
        <v>2</v>
      </c>
      <c r="M17" s="30" t="str">
        <f t="array" ref="M17">IF($L17=M$3,(IF(OR($F17="A",$G17="√"),$I17/M$5,$J17/M$5)),"")</f>
        <v/>
      </c>
      <c r="N17" s="30">
        <f t="shared" ref="N17:R17" si="12">IF($L17=N$3,(IF(OR($F17="A",$G17="√"),$I17/N$5,$J17/N$5)),"")</f>
        <v>2</v>
      </c>
      <c r="O17" s="30" t="str">
        <f t="shared" si="12"/>
        <v/>
      </c>
      <c r="P17" s="30" t="str">
        <f t="shared" si="12"/>
        <v/>
      </c>
      <c r="Q17" s="30" t="str">
        <f t="shared" si="12"/>
        <v/>
      </c>
      <c r="R17" s="30" t="str">
        <f t="shared" si="12"/>
        <v/>
      </c>
      <c r="S17" s="17" t="s">
        <v>30</v>
      </c>
      <c r="T17" s="19" t="s">
        <v>39</v>
      </c>
      <c r="U17" s="43"/>
    </row>
    <row r="18" spans="1:21" s="1" customFormat="1" ht="19.2" customHeight="1" x14ac:dyDescent="0.25">
      <c r="A18" s="59"/>
      <c r="B18" s="61"/>
      <c r="C18" s="8">
        <v>13</v>
      </c>
      <c r="D18" s="9" t="s">
        <v>40</v>
      </c>
      <c r="E18" s="10" t="s">
        <v>53</v>
      </c>
      <c r="F18" s="11" t="s">
        <v>28</v>
      </c>
      <c r="G18" s="11" t="s">
        <v>29</v>
      </c>
      <c r="H18" s="11">
        <f t="shared" si="1"/>
        <v>2</v>
      </c>
      <c r="I18" s="29">
        <f t="shared" si="7"/>
        <v>36</v>
      </c>
      <c r="J18" s="11">
        <v>0</v>
      </c>
      <c r="K18" s="11">
        <v>36</v>
      </c>
      <c r="L18" s="11">
        <v>3</v>
      </c>
      <c r="M18" s="30" t="str">
        <f t="array" ref="M18">IF($L18=M$3,(IF(OR($F18="A",$G18="√"),$I18/M$5,$J18/M$5)),"")</f>
        <v/>
      </c>
      <c r="N18" s="30" t="str">
        <f t="shared" ref="N18:R21" si="13">IF($L18=N$3,(IF(OR($F18="A",$G18="√"),$I18/N$5,$J18/N$5)),"")</f>
        <v/>
      </c>
      <c r="O18" s="30">
        <f t="shared" si="13"/>
        <v>2</v>
      </c>
      <c r="P18" s="30" t="str">
        <f t="shared" si="13"/>
        <v/>
      </c>
      <c r="Q18" s="30" t="str">
        <f t="shared" si="13"/>
        <v/>
      </c>
      <c r="R18" s="30" t="str">
        <f t="shared" si="13"/>
        <v/>
      </c>
      <c r="S18" s="17" t="s">
        <v>30</v>
      </c>
      <c r="T18" s="19" t="s">
        <v>39</v>
      </c>
      <c r="U18" s="43"/>
    </row>
    <row r="19" spans="1:21" s="1" customFormat="1" ht="19.2" customHeight="1" x14ac:dyDescent="0.25">
      <c r="A19" s="59"/>
      <c r="B19" s="61"/>
      <c r="C19" s="8">
        <v>14</v>
      </c>
      <c r="D19" s="9" t="s">
        <v>54</v>
      </c>
      <c r="E19" s="10" t="s">
        <v>55</v>
      </c>
      <c r="F19" s="11" t="s">
        <v>38</v>
      </c>
      <c r="G19" s="11"/>
      <c r="H19" s="11">
        <f t="shared" ref="H19:H22" si="14">I19/18</f>
        <v>4</v>
      </c>
      <c r="I19" s="29">
        <f t="shared" ref="I19:I21" si="15">J19+K19</f>
        <v>72</v>
      </c>
      <c r="J19" s="11">
        <v>72</v>
      </c>
      <c r="K19" s="11">
        <v>0</v>
      </c>
      <c r="L19" s="11">
        <v>1</v>
      </c>
      <c r="M19" s="30">
        <f t="array" ref="M19">IF($L19=M$3,(IF(OR($F19="A",$G19="√"),$I19/M$5,$J19/M$5)),"")</f>
        <v>4.5</v>
      </c>
      <c r="N19" s="30" t="str">
        <f t="shared" si="13"/>
        <v/>
      </c>
      <c r="O19" s="30" t="str">
        <f t="shared" si="13"/>
        <v/>
      </c>
      <c r="P19" s="30" t="str">
        <f t="shared" si="13"/>
        <v/>
      </c>
      <c r="Q19" s="30" t="str">
        <f t="shared" si="13"/>
        <v/>
      </c>
      <c r="R19" s="30" t="str">
        <f t="shared" si="13"/>
        <v/>
      </c>
      <c r="S19" s="17" t="s">
        <v>30</v>
      </c>
      <c r="T19" s="19" t="s">
        <v>39</v>
      </c>
      <c r="U19" s="43"/>
    </row>
    <row r="20" spans="1:21" s="1" customFormat="1" ht="19.2" customHeight="1" x14ac:dyDescent="0.25">
      <c r="A20" s="59"/>
      <c r="B20" s="61"/>
      <c r="C20" s="8">
        <v>15</v>
      </c>
      <c r="D20" s="9" t="s">
        <v>54</v>
      </c>
      <c r="E20" s="10" t="s">
        <v>56</v>
      </c>
      <c r="F20" s="11" t="s">
        <v>38</v>
      </c>
      <c r="G20" s="11"/>
      <c r="H20" s="11">
        <f t="shared" si="14"/>
        <v>2</v>
      </c>
      <c r="I20" s="29">
        <f t="shared" si="15"/>
        <v>36</v>
      </c>
      <c r="J20" s="11">
        <v>36</v>
      </c>
      <c r="K20" s="11">
        <v>0</v>
      </c>
      <c r="L20" s="11">
        <v>2</v>
      </c>
      <c r="M20" s="30" t="str">
        <f t="array" ref="M20">IF($L20=M$3,(IF(OR($F20="A",$G20="√"),$I20/M$5,$J20/M$5)),"")</f>
        <v/>
      </c>
      <c r="N20" s="30">
        <f t="shared" si="13"/>
        <v>2</v>
      </c>
      <c r="O20" s="30" t="str">
        <f t="shared" si="13"/>
        <v/>
      </c>
      <c r="P20" s="30" t="str">
        <f t="shared" si="13"/>
        <v/>
      </c>
      <c r="Q20" s="30" t="str">
        <f t="shared" si="13"/>
        <v/>
      </c>
      <c r="R20" s="30" t="str">
        <f t="shared" si="13"/>
        <v/>
      </c>
      <c r="S20" s="17" t="s">
        <v>30</v>
      </c>
      <c r="T20" s="19" t="s">
        <v>39</v>
      </c>
      <c r="U20" s="43"/>
    </row>
    <row r="21" spans="1:21" s="1" customFormat="1" ht="19.2" customHeight="1" x14ac:dyDescent="0.25">
      <c r="A21" s="59"/>
      <c r="B21" s="61"/>
      <c r="C21" s="8">
        <v>16</v>
      </c>
      <c r="D21" s="9" t="s">
        <v>57</v>
      </c>
      <c r="E21" s="10" t="s">
        <v>58</v>
      </c>
      <c r="F21" s="11" t="s">
        <v>38</v>
      </c>
      <c r="G21" s="11"/>
      <c r="H21" s="11">
        <f t="shared" si="14"/>
        <v>4</v>
      </c>
      <c r="I21" s="29">
        <f t="shared" si="15"/>
        <v>72</v>
      </c>
      <c r="J21" s="11">
        <v>72</v>
      </c>
      <c r="K21" s="11">
        <v>0</v>
      </c>
      <c r="L21" s="11">
        <v>2</v>
      </c>
      <c r="M21" s="30" t="str">
        <f t="array" ref="M21">IF($L21=M$3,(IF(OR($F21="A",$G21="√"),$I21/M$5,$J21/M$5)),"")</f>
        <v/>
      </c>
      <c r="N21" s="30">
        <f t="shared" si="13"/>
        <v>4</v>
      </c>
      <c r="O21" s="30" t="str">
        <f t="shared" si="13"/>
        <v/>
      </c>
      <c r="P21" s="30" t="str">
        <f t="shared" si="13"/>
        <v/>
      </c>
      <c r="Q21" s="30" t="str">
        <f t="shared" si="13"/>
        <v/>
      </c>
      <c r="R21" s="30" t="str">
        <f t="shared" si="13"/>
        <v/>
      </c>
      <c r="S21" s="17" t="s">
        <v>30</v>
      </c>
      <c r="T21" s="19" t="s">
        <v>39</v>
      </c>
      <c r="U21" s="41"/>
    </row>
    <row r="22" spans="1:21" s="1" customFormat="1" ht="19.2" customHeight="1" x14ac:dyDescent="0.25">
      <c r="A22" s="60"/>
      <c r="B22" s="62"/>
      <c r="C22" s="8">
        <v>17</v>
      </c>
      <c r="D22" s="9" t="s">
        <v>59</v>
      </c>
      <c r="E22" s="10" t="s">
        <v>60</v>
      </c>
      <c r="F22" s="14" t="s">
        <v>28</v>
      </c>
      <c r="G22" s="8" t="s">
        <v>29</v>
      </c>
      <c r="H22" s="15">
        <f t="shared" si="14"/>
        <v>1</v>
      </c>
      <c r="I22" s="33">
        <f t="shared" ref="I22:I26" si="16">J22+K22</f>
        <v>18</v>
      </c>
      <c r="J22" s="8">
        <v>14</v>
      </c>
      <c r="K22" s="8">
        <v>4</v>
      </c>
      <c r="L22" s="8">
        <v>4</v>
      </c>
      <c r="M22" s="30" t="str">
        <f t="shared" ref="M22:R22" si="17">IF($L22=M$3,(IF(OR($F22="A",$G22="√"),$I22/M$5,$J22/M$5)),"")</f>
        <v/>
      </c>
      <c r="N22" s="30" t="str">
        <f t="shared" si="17"/>
        <v/>
      </c>
      <c r="O22" s="30" t="str">
        <f t="shared" si="17"/>
        <v/>
      </c>
      <c r="P22" s="30">
        <f t="shared" si="17"/>
        <v>1</v>
      </c>
      <c r="Q22" s="30" t="str">
        <f t="shared" si="17"/>
        <v/>
      </c>
      <c r="R22" s="30" t="str">
        <f t="shared" si="17"/>
        <v/>
      </c>
      <c r="S22" s="11" t="s">
        <v>23</v>
      </c>
      <c r="T22" s="19" t="s">
        <v>31</v>
      </c>
      <c r="U22" s="41"/>
    </row>
    <row r="23" spans="1:21" s="1" customFormat="1" ht="19.2" customHeight="1" x14ac:dyDescent="0.25">
      <c r="A23" s="60"/>
      <c r="B23" s="62"/>
      <c r="C23" s="8">
        <v>18</v>
      </c>
      <c r="D23" s="9" t="s">
        <v>61</v>
      </c>
      <c r="E23" s="10" t="s">
        <v>62</v>
      </c>
      <c r="F23" s="11" t="s">
        <v>38</v>
      </c>
      <c r="G23" s="11"/>
      <c r="H23" s="15">
        <v>2</v>
      </c>
      <c r="I23" s="29">
        <v>40</v>
      </c>
      <c r="J23" s="11">
        <v>40</v>
      </c>
      <c r="K23" s="11">
        <v>0</v>
      </c>
      <c r="L23" s="52" t="s">
        <v>63</v>
      </c>
      <c r="M23" s="27" t="s">
        <v>29</v>
      </c>
      <c r="N23" s="27" t="s">
        <v>29</v>
      </c>
      <c r="O23" s="27" t="s">
        <v>29</v>
      </c>
      <c r="P23" s="27" t="s">
        <v>29</v>
      </c>
      <c r="Q23" s="27" t="s">
        <v>29</v>
      </c>
      <c r="R23" s="27"/>
      <c r="S23" s="17" t="s">
        <v>23</v>
      </c>
      <c r="T23" s="19" t="s">
        <v>31</v>
      </c>
      <c r="U23" s="43"/>
    </row>
    <row r="24" spans="1:21" ht="19.2" customHeight="1" x14ac:dyDescent="0.25">
      <c r="A24" s="60"/>
      <c r="B24" s="62"/>
      <c r="C24" s="57" t="s">
        <v>64</v>
      </c>
      <c r="D24" s="57"/>
      <c r="E24" s="57"/>
      <c r="F24" s="57"/>
      <c r="G24" s="57"/>
      <c r="H24" s="16">
        <f>SUM(H6:H23)</f>
        <v>40</v>
      </c>
      <c r="I24" s="16">
        <f>SUM(I6:I23)</f>
        <v>748</v>
      </c>
      <c r="J24" s="16">
        <f>SUM(J6:J23)</f>
        <v>512</v>
      </c>
      <c r="K24" s="16">
        <f>SUM(K6:K23)</f>
        <v>236</v>
      </c>
      <c r="L24" s="34"/>
      <c r="M24" s="35">
        <f t="shared" ref="M24:R24" si="18">SUM(M6:M23)</f>
        <v>19.125</v>
      </c>
      <c r="N24" s="35">
        <f t="shared" si="18"/>
        <v>16</v>
      </c>
      <c r="O24" s="35">
        <f t="shared" si="18"/>
        <v>2</v>
      </c>
      <c r="P24" s="35">
        <f t="shared" si="18"/>
        <v>1</v>
      </c>
      <c r="Q24" s="35">
        <f t="shared" si="18"/>
        <v>0</v>
      </c>
      <c r="R24" s="35">
        <f t="shared" si="18"/>
        <v>0</v>
      </c>
      <c r="S24" s="58"/>
      <c r="T24" s="58"/>
      <c r="U24" s="44"/>
    </row>
    <row r="25" spans="1:21" ht="19.2" customHeight="1" x14ac:dyDescent="0.25">
      <c r="A25" s="60"/>
      <c r="B25" s="62" t="s">
        <v>65</v>
      </c>
      <c r="C25" s="17">
        <v>1</v>
      </c>
      <c r="D25" s="9" t="s">
        <v>66</v>
      </c>
      <c r="E25" s="18" t="s">
        <v>67</v>
      </c>
      <c r="F25" s="11" t="s">
        <v>38</v>
      </c>
      <c r="G25" s="19"/>
      <c r="H25" s="14">
        <f>I25/18</f>
        <v>2</v>
      </c>
      <c r="I25" s="33">
        <f t="shared" si="16"/>
        <v>36</v>
      </c>
      <c r="J25" s="14">
        <v>36</v>
      </c>
      <c r="K25" s="8">
        <v>0</v>
      </c>
      <c r="L25" s="19">
        <v>3</v>
      </c>
      <c r="M25" s="30" t="str">
        <f t="shared" ref="M25:R26" si="19">IF($L25=M$3,(IF(OR($F25="A",$G25="√"),$I25/M$5,$J25/M$5)),"")</f>
        <v/>
      </c>
      <c r="N25" s="30" t="str">
        <f t="shared" si="19"/>
        <v/>
      </c>
      <c r="O25" s="30">
        <f t="shared" si="19"/>
        <v>2</v>
      </c>
      <c r="P25" s="30" t="str">
        <f t="shared" si="19"/>
        <v/>
      </c>
      <c r="Q25" s="30" t="str">
        <f t="shared" si="19"/>
        <v/>
      </c>
      <c r="R25" s="30" t="str">
        <f t="shared" si="19"/>
        <v/>
      </c>
      <c r="S25" s="17" t="s">
        <v>23</v>
      </c>
      <c r="T25" s="19" t="s">
        <v>68</v>
      </c>
      <c r="U25" s="85" t="s">
        <v>69</v>
      </c>
    </row>
    <row r="26" spans="1:21" s="2" customFormat="1" ht="19.2" customHeight="1" x14ac:dyDescent="0.25">
      <c r="A26" s="60"/>
      <c r="B26" s="62"/>
      <c r="C26" s="9" t="s">
        <v>70</v>
      </c>
      <c r="D26" s="9" t="s">
        <v>71</v>
      </c>
      <c r="E26" s="18" t="s">
        <v>72</v>
      </c>
      <c r="F26" s="11" t="s">
        <v>38</v>
      </c>
      <c r="G26" s="8"/>
      <c r="H26" s="14">
        <f>I26/18</f>
        <v>2</v>
      </c>
      <c r="I26" s="33">
        <f t="shared" si="16"/>
        <v>36</v>
      </c>
      <c r="J26" s="14">
        <v>36</v>
      </c>
      <c r="K26" s="8">
        <v>0</v>
      </c>
      <c r="L26" s="8">
        <v>4</v>
      </c>
      <c r="M26" s="30" t="str">
        <f t="shared" si="19"/>
        <v/>
      </c>
      <c r="N26" s="30" t="str">
        <f t="shared" si="19"/>
        <v/>
      </c>
      <c r="O26" s="30" t="str">
        <f t="shared" si="19"/>
        <v/>
      </c>
      <c r="P26" s="30">
        <f t="shared" si="19"/>
        <v>2</v>
      </c>
      <c r="Q26" s="30" t="str">
        <f t="shared" si="19"/>
        <v/>
      </c>
      <c r="R26" s="30" t="str">
        <f t="shared" si="19"/>
        <v/>
      </c>
      <c r="S26" s="9" t="s">
        <v>23</v>
      </c>
      <c r="T26" s="8" t="s">
        <v>68</v>
      </c>
      <c r="U26" s="86"/>
    </row>
    <row r="27" spans="1:21" ht="19.2" customHeight="1" x14ac:dyDescent="0.25">
      <c r="A27" s="60"/>
      <c r="B27" s="62"/>
      <c r="C27" s="57" t="s">
        <v>64</v>
      </c>
      <c r="D27" s="57"/>
      <c r="E27" s="57"/>
      <c r="F27" s="57"/>
      <c r="G27" s="57"/>
      <c r="H27" s="16">
        <v>4</v>
      </c>
      <c r="I27" s="16">
        <v>72</v>
      </c>
      <c r="J27" s="16">
        <v>72</v>
      </c>
      <c r="K27" s="16">
        <f>SUM(K25:K25)</f>
        <v>0</v>
      </c>
      <c r="L27" s="22"/>
      <c r="M27" s="36">
        <f t="shared" ref="M27:R27" si="20">SUM(M25:M25)</f>
        <v>0</v>
      </c>
      <c r="N27" s="36">
        <f t="shared" si="20"/>
        <v>0</v>
      </c>
      <c r="O27" s="36">
        <f t="shared" si="20"/>
        <v>2</v>
      </c>
      <c r="P27" s="36">
        <v>2</v>
      </c>
      <c r="Q27" s="36">
        <f t="shared" si="20"/>
        <v>0</v>
      </c>
      <c r="R27" s="36">
        <f t="shared" si="20"/>
        <v>0</v>
      </c>
      <c r="S27" s="58"/>
      <c r="T27" s="58"/>
      <c r="U27" s="87"/>
    </row>
    <row r="28" spans="1:21" ht="19.2" customHeight="1" x14ac:dyDescent="0.25">
      <c r="A28" s="60"/>
      <c r="B28" s="57" t="s">
        <v>73</v>
      </c>
      <c r="C28" s="57"/>
      <c r="D28" s="57"/>
      <c r="E28" s="57"/>
      <c r="F28" s="57"/>
      <c r="G28" s="57"/>
      <c r="H28" s="16">
        <f>H27+H24</f>
        <v>44</v>
      </c>
      <c r="I28" s="16">
        <f>I27+I24</f>
        <v>820</v>
      </c>
      <c r="J28" s="16">
        <f>J27+J24</f>
        <v>584</v>
      </c>
      <c r="K28" s="16">
        <f>K27+K24</f>
        <v>236</v>
      </c>
      <c r="L28" s="22"/>
      <c r="M28" s="36">
        <f t="shared" ref="M28:R28" si="21">M27+M24</f>
        <v>19.125</v>
      </c>
      <c r="N28" s="36">
        <f t="shared" si="21"/>
        <v>16</v>
      </c>
      <c r="O28" s="36">
        <f t="shared" si="21"/>
        <v>4</v>
      </c>
      <c r="P28" s="36">
        <f t="shared" si="21"/>
        <v>3</v>
      </c>
      <c r="Q28" s="36">
        <f t="shared" si="21"/>
        <v>0</v>
      </c>
      <c r="R28" s="36">
        <f t="shared" si="21"/>
        <v>0</v>
      </c>
      <c r="S28" s="66">
        <f>I28/M51</f>
        <v>0.29411764705882354</v>
      </c>
      <c r="T28" s="66"/>
      <c r="U28" s="44"/>
    </row>
    <row r="29" spans="1:21" s="1" customFormat="1" ht="19.2" customHeight="1" x14ac:dyDescent="0.25">
      <c r="A29" s="69" t="s">
        <v>74</v>
      </c>
      <c r="B29" s="70" t="s">
        <v>75</v>
      </c>
      <c r="C29" s="14">
        <v>1</v>
      </c>
      <c r="D29" s="9" t="s">
        <v>76</v>
      </c>
      <c r="E29" s="18" t="s">
        <v>77</v>
      </c>
      <c r="F29" s="14" t="s">
        <v>38</v>
      </c>
      <c r="G29" s="8"/>
      <c r="H29" s="15">
        <f t="shared" ref="H29:H39" si="22">I29/18</f>
        <v>4</v>
      </c>
      <c r="I29" s="33">
        <v>72</v>
      </c>
      <c r="J29" s="8">
        <v>72</v>
      </c>
      <c r="K29" s="8">
        <v>0</v>
      </c>
      <c r="L29" s="8">
        <v>1</v>
      </c>
      <c r="M29" s="30">
        <f t="shared" ref="M29:R29" si="23">IF($L29=M$3,(IF(OR($F29="A",$G29="√"),$I29/M$5,$J29/M$5)),"")</f>
        <v>4.5</v>
      </c>
      <c r="N29" s="30" t="str">
        <f t="shared" si="23"/>
        <v/>
      </c>
      <c r="O29" s="30" t="str">
        <f t="shared" si="23"/>
        <v/>
      </c>
      <c r="P29" s="30" t="str">
        <f t="shared" si="23"/>
        <v/>
      </c>
      <c r="Q29" s="30" t="str">
        <f t="shared" si="23"/>
        <v/>
      </c>
      <c r="R29" s="30" t="str">
        <f t="shared" si="23"/>
        <v/>
      </c>
      <c r="S29" s="11" t="s">
        <v>30</v>
      </c>
      <c r="T29" s="19" t="s">
        <v>78</v>
      </c>
      <c r="U29" s="41"/>
    </row>
    <row r="30" spans="1:21" ht="19.2" customHeight="1" x14ac:dyDescent="0.25">
      <c r="A30" s="69"/>
      <c r="B30" s="70"/>
      <c r="C30" s="14">
        <v>2</v>
      </c>
      <c r="D30" s="9" t="s">
        <v>79</v>
      </c>
      <c r="E30" s="18" t="s">
        <v>80</v>
      </c>
      <c r="F30" s="14" t="s">
        <v>28</v>
      </c>
      <c r="G30" s="8" t="s">
        <v>29</v>
      </c>
      <c r="H30" s="15">
        <f t="shared" si="22"/>
        <v>6</v>
      </c>
      <c r="I30" s="33">
        <v>108</v>
      </c>
      <c r="J30" s="8">
        <v>36</v>
      </c>
      <c r="K30" s="8">
        <v>72</v>
      </c>
      <c r="L30" s="8">
        <v>2</v>
      </c>
      <c r="M30" s="30" t="str">
        <f t="shared" ref="M30:R30" si="24">IF($L30=M$3,(IF(OR($F30="A",$G30="√"),$I30/M$5,$J30/M$5)),"")</f>
        <v/>
      </c>
      <c r="N30" s="30">
        <f t="shared" si="24"/>
        <v>6</v>
      </c>
      <c r="O30" s="30" t="str">
        <f t="shared" si="24"/>
        <v/>
      </c>
      <c r="P30" s="30" t="str">
        <f t="shared" si="24"/>
        <v/>
      </c>
      <c r="Q30" s="30" t="str">
        <f t="shared" si="24"/>
        <v/>
      </c>
      <c r="R30" s="30" t="str">
        <f t="shared" si="24"/>
        <v/>
      </c>
      <c r="S30" s="11" t="s">
        <v>30</v>
      </c>
      <c r="T30" s="19" t="s">
        <v>78</v>
      </c>
      <c r="U30" s="41" t="s">
        <v>81</v>
      </c>
    </row>
    <row r="31" spans="1:21" s="1" customFormat="1" ht="19.2" customHeight="1" x14ac:dyDescent="0.25">
      <c r="A31" s="69"/>
      <c r="B31" s="70"/>
      <c r="C31" s="14">
        <v>3</v>
      </c>
      <c r="D31" s="9" t="s">
        <v>82</v>
      </c>
      <c r="E31" s="18" t="s">
        <v>83</v>
      </c>
      <c r="F31" s="14" t="s">
        <v>28</v>
      </c>
      <c r="G31" s="8" t="s">
        <v>29</v>
      </c>
      <c r="H31" s="15">
        <f t="shared" si="22"/>
        <v>6</v>
      </c>
      <c r="I31" s="33">
        <f>J31+K31</f>
        <v>108</v>
      </c>
      <c r="J31" s="8">
        <v>36</v>
      </c>
      <c r="K31" s="8">
        <v>72</v>
      </c>
      <c r="L31" s="8">
        <v>3</v>
      </c>
      <c r="M31" s="30" t="str">
        <f t="shared" ref="M31:R31" si="25">IF($L31=M$3,(IF(OR($F31="A",$G31="√"),$I31/M$5,$J31/M$5)),"")</f>
        <v/>
      </c>
      <c r="N31" s="30" t="str">
        <f t="shared" si="25"/>
        <v/>
      </c>
      <c r="O31" s="30">
        <f t="shared" si="25"/>
        <v>6</v>
      </c>
      <c r="P31" s="30" t="str">
        <f t="shared" si="25"/>
        <v/>
      </c>
      <c r="Q31" s="30" t="str">
        <f t="shared" si="25"/>
        <v/>
      </c>
      <c r="R31" s="30" t="str">
        <f t="shared" si="25"/>
        <v/>
      </c>
      <c r="S31" s="11" t="s">
        <v>30</v>
      </c>
      <c r="T31" s="19" t="s">
        <v>78</v>
      </c>
      <c r="U31" s="41" t="s">
        <v>81</v>
      </c>
    </row>
    <row r="32" spans="1:21" ht="19.2" customHeight="1" x14ac:dyDescent="0.25">
      <c r="A32" s="69"/>
      <c r="B32" s="70"/>
      <c r="C32" s="14">
        <v>4</v>
      </c>
      <c r="D32" s="9" t="s">
        <v>84</v>
      </c>
      <c r="E32" s="18" t="s">
        <v>85</v>
      </c>
      <c r="F32" s="14" t="s">
        <v>28</v>
      </c>
      <c r="G32" s="8" t="s">
        <v>29</v>
      </c>
      <c r="H32" s="15">
        <f t="shared" si="22"/>
        <v>4</v>
      </c>
      <c r="I32" s="33">
        <f t="shared" ref="I32:I40" si="26">J32+K32</f>
        <v>72</v>
      </c>
      <c r="J32" s="8">
        <v>36</v>
      </c>
      <c r="K32" s="8">
        <v>36</v>
      </c>
      <c r="L32" s="8">
        <v>3</v>
      </c>
      <c r="M32" s="30" t="str">
        <f t="shared" ref="M32:R32" si="27">IF($L32=M$3,(IF(OR($F32="A",$G32="√"),$I32/M$5,$J32/M$5)),"")</f>
        <v/>
      </c>
      <c r="N32" s="30" t="str">
        <f t="shared" si="27"/>
        <v/>
      </c>
      <c r="O32" s="30">
        <f t="shared" si="27"/>
        <v>4</v>
      </c>
      <c r="P32" s="30" t="str">
        <f t="shared" si="27"/>
        <v/>
      </c>
      <c r="Q32" s="30" t="str">
        <f t="shared" si="27"/>
        <v/>
      </c>
      <c r="R32" s="30" t="str">
        <f t="shared" si="27"/>
        <v/>
      </c>
      <c r="S32" s="11" t="s">
        <v>30</v>
      </c>
      <c r="T32" s="19" t="s">
        <v>78</v>
      </c>
      <c r="U32" s="41"/>
    </row>
    <row r="33" spans="1:21" ht="25.5" customHeight="1" x14ac:dyDescent="0.25">
      <c r="A33" s="69"/>
      <c r="B33" s="70"/>
      <c r="C33" s="14">
        <v>5</v>
      </c>
      <c r="D33" s="9" t="s">
        <v>86</v>
      </c>
      <c r="E33" s="18" t="s">
        <v>87</v>
      </c>
      <c r="F33" s="14" t="s">
        <v>28</v>
      </c>
      <c r="G33" s="8" t="s">
        <v>29</v>
      </c>
      <c r="H33" s="15">
        <f t="shared" si="22"/>
        <v>6</v>
      </c>
      <c r="I33" s="33">
        <f t="shared" si="26"/>
        <v>108</v>
      </c>
      <c r="J33" s="8">
        <v>36</v>
      </c>
      <c r="K33" s="8">
        <v>72</v>
      </c>
      <c r="L33" s="8">
        <v>4</v>
      </c>
      <c r="M33" s="30" t="str">
        <f t="shared" ref="M33:R33" si="28">IF($L33=M$3,(IF(OR($F33="A",$G33="√"),$I33/M$5,$J33/M$5)),"")</f>
        <v/>
      </c>
      <c r="N33" s="30" t="str">
        <f t="shared" si="28"/>
        <v/>
      </c>
      <c r="O33" s="30" t="str">
        <f t="shared" si="28"/>
        <v/>
      </c>
      <c r="P33" s="30">
        <f t="shared" si="28"/>
        <v>6</v>
      </c>
      <c r="Q33" s="30" t="str">
        <f t="shared" si="28"/>
        <v/>
      </c>
      <c r="R33" s="30" t="str">
        <f t="shared" si="28"/>
        <v/>
      </c>
      <c r="S33" s="11" t="s">
        <v>30</v>
      </c>
      <c r="T33" s="19" t="s">
        <v>78</v>
      </c>
      <c r="U33" s="41" t="s">
        <v>81</v>
      </c>
    </row>
    <row r="34" spans="1:21" s="1" customFormat="1" ht="19.2" customHeight="1" x14ac:dyDescent="0.25">
      <c r="A34" s="69"/>
      <c r="B34" s="70"/>
      <c r="C34" s="14">
        <v>6</v>
      </c>
      <c r="D34" s="9" t="s">
        <v>88</v>
      </c>
      <c r="E34" s="18" t="s">
        <v>89</v>
      </c>
      <c r="F34" s="14" t="s">
        <v>28</v>
      </c>
      <c r="G34" s="8" t="s">
        <v>29</v>
      </c>
      <c r="H34" s="15">
        <f t="shared" si="22"/>
        <v>4</v>
      </c>
      <c r="I34" s="33">
        <f t="shared" si="26"/>
        <v>72</v>
      </c>
      <c r="J34" s="8">
        <v>36</v>
      </c>
      <c r="K34" s="8">
        <v>36</v>
      </c>
      <c r="L34" s="8">
        <v>5</v>
      </c>
      <c r="M34" s="30" t="str">
        <f t="shared" ref="M34:R34" si="29">IF($L34=M$3,(IF(OR($F34="A",$G34="√"),$I34/M$5,$J34/M$5)),"")</f>
        <v/>
      </c>
      <c r="N34" s="30" t="str">
        <f t="shared" si="29"/>
        <v/>
      </c>
      <c r="O34" s="30" t="str">
        <f t="shared" si="29"/>
        <v/>
      </c>
      <c r="P34" s="30" t="str">
        <f t="shared" si="29"/>
        <v/>
      </c>
      <c r="Q34" s="30">
        <f t="shared" si="29"/>
        <v>6</v>
      </c>
      <c r="R34" s="30" t="str">
        <f t="shared" si="29"/>
        <v/>
      </c>
      <c r="S34" s="11" t="s">
        <v>30</v>
      </c>
      <c r="T34" s="19" t="s">
        <v>78</v>
      </c>
      <c r="U34" s="41" t="s">
        <v>81</v>
      </c>
    </row>
    <row r="35" spans="1:21" s="1" customFormat="1" ht="19.2" customHeight="1" x14ac:dyDescent="0.25">
      <c r="A35" s="69"/>
      <c r="B35" s="70"/>
      <c r="C35" s="14">
        <v>7</v>
      </c>
      <c r="D35" s="9" t="s">
        <v>90</v>
      </c>
      <c r="E35" s="18" t="s">
        <v>91</v>
      </c>
      <c r="F35" s="14" t="s">
        <v>28</v>
      </c>
      <c r="G35" s="8" t="s">
        <v>29</v>
      </c>
      <c r="H35" s="15">
        <f t="shared" si="22"/>
        <v>4</v>
      </c>
      <c r="I35" s="33">
        <f t="shared" si="26"/>
        <v>72</v>
      </c>
      <c r="J35" s="8">
        <v>36</v>
      </c>
      <c r="K35" s="8">
        <v>36</v>
      </c>
      <c r="L35" s="8">
        <v>1</v>
      </c>
      <c r="M35" s="30">
        <f t="shared" ref="M35:R35" si="30">IF($L35=M$3,(IF(OR($F35="A",$G35="√"),$I35/M$5,$J35/M$5)),"")</f>
        <v>4.5</v>
      </c>
      <c r="N35" s="30" t="str">
        <f t="shared" si="30"/>
        <v/>
      </c>
      <c r="O35" s="30" t="str">
        <f t="shared" si="30"/>
        <v/>
      </c>
      <c r="P35" s="30" t="str">
        <f t="shared" si="30"/>
        <v/>
      </c>
      <c r="Q35" s="30" t="str">
        <f t="shared" si="30"/>
        <v/>
      </c>
      <c r="R35" s="30" t="str">
        <f t="shared" si="30"/>
        <v/>
      </c>
      <c r="S35" s="11" t="s">
        <v>30</v>
      </c>
      <c r="T35" s="19" t="s">
        <v>78</v>
      </c>
      <c r="U35" s="41"/>
    </row>
    <row r="36" spans="1:21" s="1" customFormat="1" ht="28.5" customHeight="1" x14ac:dyDescent="0.25">
      <c r="A36" s="69"/>
      <c r="B36" s="70"/>
      <c r="C36" s="14">
        <v>8</v>
      </c>
      <c r="D36" s="9" t="s">
        <v>92</v>
      </c>
      <c r="E36" s="20" t="s">
        <v>93</v>
      </c>
      <c r="F36" s="14" t="s">
        <v>28</v>
      </c>
      <c r="G36" s="8" t="s">
        <v>29</v>
      </c>
      <c r="H36" s="15">
        <f t="shared" si="22"/>
        <v>6</v>
      </c>
      <c r="I36" s="33">
        <f t="shared" si="26"/>
        <v>108</v>
      </c>
      <c r="J36" s="8">
        <v>36</v>
      </c>
      <c r="K36" s="8">
        <v>72</v>
      </c>
      <c r="L36" s="8">
        <v>4</v>
      </c>
      <c r="M36" s="30" t="str">
        <f t="shared" ref="M36:R36" si="31">IF($L36=M$3,(IF(OR($F36="A",$G36="√"),$I36/M$5,$J36/M$5)),"")</f>
        <v/>
      </c>
      <c r="N36" s="30" t="str">
        <f t="shared" si="31"/>
        <v/>
      </c>
      <c r="O36" s="30" t="str">
        <f t="shared" si="31"/>
        <v/>
      </c>
      <c r="P36" s="30">
        <f t="shared" si="31"/>
        <v>6</v>
      </c>
      <c r="Q36" s="30" t="str">
        <f t="shared" si="31"/>
        <v/>
      </c>
      <c r="R36" s="30" t="str">
        <f t="shared" si="31"/>
        <v/>
      </c>
      <c r="S36" s="11" t="s">
        <v>30</v>
      </c>
      <c r="T36" s="19" t="s">
        <v>78</v>
      </c>
      <c r="U36" s="41" t="s">
        <v>81</v>
      </c>
    </row>
    <row r="37" spans="1:21" s="1" customFormat="1" ht="19.2" customHeight="1" x14ac:dyDescent="0.25">
      <c r="A37" s="69"/>
      <c r="B37" s="70"/>
      <c r="C37" s="14">
        <v>9</v>
      </c>
      <c r="D37" s="9" t="s">
        <v>94</v>
      </c>
      <c r="E37" s="18" t="s">
        <v>95</v>
      </c>
      <c r="F37" s="14" t="s">
        <v>28</v>
      </c>
      <c r="G37" s="8" t="s">
        <v>29</v>
      </c>
      <c r="H37" s="15">
        <f t="shared" si="22"/>
        <v>4</v>
      </c>
      <c r="I37" s="33">
        <f t="shared" si="26"/>
        <v>72</v>
      </c>
      <c r="J37" s="8">
        <v>36</v>
      </c>
      <c r="K37" s="8">
        <v>36</v>
      </c>
      <c r="L37" s="8">
        <v>4</v>
      </c>
      <c r="M37" s="30" t="str">
        <f t="shared" ref="M37:R37" si="32">IF($L37=M$3,(IF(OR($F37="A",$G37="√"),$I37/M$5,$J37/M$5)),"")</f>
        <v/>
      </c>
      <c r="N37" s="30" t="str">
        <f t="shared" si="32"/>
        <v/>
      </c>
      <c r="O37" s="30" t="str">
        <f t="shared" si="32"/>
        <v/>
      </c>
      <c r="P37" s="30">
        <f t="shared" si="32"/>
        <v>4</v>
      </c>
      <c r="Q37" s="30" t="str">
        <f t="shared" si="32"/>
        <v/>
      </c>
      <c r="R37" s="30" t="str">
        <f t="shared" si="32"/>
        <v/>
      </c>
      <c r="S37" s="11" t="s">
        <v>30</v>
      </c>
      <c r="T37" s="19" t="s">
        <v>78</v>
      </c>
      <c r="U37" s="41"/>
    </row>
    <row r="38" spans="1:21" s="1" customFormat="1" ht="19.2" customHeight="1" x14ac:dyDescent="0.25">
      <c r="A38" s="69"/>
      <c r="B38" s="70"/>
      <c r="C38" s="14">
        <v>10</v>
      </c>
      <c r="D38" s="9" t="s">
        <v>96</v>
      </c>
      <c r="E38" s="18" t="s">
        <v>97</v>
      </c>
      <c r="F38" s="14" t="s">
        <v>28</v>
      </c>
      <c r="G38" s="8" t="s">
        <v>29</v>
      </c>
      <c r="H38" s="15">
        <f t="shared" si="22"/>
        <v>4</v>
      </c>
      <c r="I38" s="33">
        <f t="shared" ref="I38" si="33">J38+K38</f>
        <v>72</v>
      </c>
      <c r="J38" s="8">
        <v>36</v>
      </c>
      <c r="K38" s="8">
        <v>36</v>
      </c>
      <c r="L38" s="8">
        <v>5</v>
      </c>
      <c r="M38" s="30" t="str">
        <f t="shared" ref="M38:R38" si="34">IF($L38=M$3,(IF(OR($F38="A",$G38="√"),$I38/M$5,$J38/M$5)),"")</f>
        <v/>
      </c>
      <c r="N38" s="30" t="str">
        <f t="shared" si="34"/>
        <v/>
      </c>
      <c r="O38" s="30" t="str">
        <f t="shared" si="34"/>
        <v/>
      </c>
      <c r="P38" s="30" t="str">
        <f t="shared" si="34"/>
        <v/>
      </c>
      <c r="Q38" s="30">
        <f t="shared" si="34"/>
        <v>6</v>
      </c>
      <c r="R38" s="30" t="str">
        <f t="shared" si="34"/>
        <v/>
      </c>
      <c r="S38" s="11" t="s">
        <v>30</v>
      </c>
      <c r="T38" s="19" t="s">
        <v>78</v>
      </c>
      <c r="U38" s="41"/>
    </row>
    <row r="39" spans="1:21" ht="19.2" customHeight="1" x14ac:dyDescent="0.25">
      <c r="A39" s="69"/>
      <c r="B39" s="70"/>
      <c r="C39" s="14">
        <v>11</v>
      </c>
      <c r="D39" s="9" t="s">
        <v>98</v>
      </c>
      <c r="E39" s="18" t="s">
        <v>99</v>
      </c>
      <c r="F39" s="14" t="s">
        <v>28</v>
      </c>
      <c r="G39" s="8" t="s">
        <v>29</v>
      </c>
      <c r="H39" s="15">
        <f t="shared" si="22"/>
        <v>6</v>
      </c>
      <c r="I39" s="33">
        <f t="shared" si="26"/>
        <v>108</v>
      </c>
      <c r="J39" s="8">
        <v>36</v>
      </c>
      <c r="K39" s="8">
        <v>72</v>
      </c>
      <c r="L39" s="8">
        <v>5</v>
      </c>
      <c r="M39" s="30" t="str">
        <f t="shared" ref="M39:R39" si="35">IF($L39=M$3,(IF(OR($F39="A",$G39="√"),$I39/M$5,$J39/M$5)),"")</f>
        <v/>
      </c>
      <c r="N39" s="30" t="str">
        <f t="shared" si="35"/>
        <v/>
      </c>
      <c r="O39" s="30" t="str">
        <f t="shared" si="35"/>
        <v/>
      </c>
      <c r="P39" s="30" t="str">
        <f t="shared" si="35"/>
        <v/>
      </c>
      <c r="Q39" s="30">
        <f t="shared" si="35"/>
        <v>9</v>
      </c>
      <c r="R39" s="30" t="str">
        <f t="shared" si="35"/>
        <v/>
      </c>
      <c r="S39" s="11" t="s">
        <v>23</v>
      </c>
      <c r="T39" s="19" t="s">
        <v>78</v>
      </c>
      <c r="U39" s="41"/>
    </row>
    <row r="40" spans="1:21" s="1" customFormat="1" ht="19.2" customHeight="1" x14ac:dyDescent="0.25">
      <c r="A40" s="69"/>
      <c r="B40" s="70"/>
      <c r="C40" s="14">
        <v>12</v>
      </c>
      <c r="D40" s="9" t="s">
        <v>100</v>
      </c>
      <c r="E40" s="18" t="s">
        <v>101</v>
      </c>
      <c r="F40" s="21" t="s">
        <v>21</v>
      </c>
      <c r="G40" s="4"/>
      <c r="H40" s="15">
        <f>I40/30</f>
        <v>26</v>
      </c>
      <c r="I40" s="33">
        <f t="shared" si="26"/>
        <v>780</v>
      </c>
      <c r="J40" s="4">
        <v>0</v>
      </c>
      <c r="K40" s="4">
        <v>780</v>
      </c>
      <c r="L40" s="37" t="s">
        <v>102</v>
      </c>
      <c r="M40" s="27"/>
      <c r="N40" s="27"/>
      <c r="O40" s="27"/>
      <c r="P40" s="27"/>
      <c r="Q40" s="27" t="s">
        <v>103</v>
      </c>
      <c r="R40" s="27" t="s">
        <v>104</v>
      </c>
      <c r="S40" s="7" t="s">
        <v>23</v>
      </c>
      <c r="T40" s="19" t="s">
        <v>78</v>
      </c>
      <c r="U40" s="41"/>
    </row>
    <row r="41" spans="1:21" x14ac:dyDescent="0.25">
      <c r="A41" s="69"/>
      <c r="B41" s="70"/>
      <c r="C41" s="65" t="s">
        <v>64</v>
      </c>
      <c r="D41" s="65"/>
      <c r="E41" s="65"/>
      <c r="F41" s="65"/>
      <c r="G41" s="65"/>
      <c r="H41" s="16">
        <f>SUM(H29:H40)</f>
        <v>80</v>
      </c>
      <c r="I41" s="16">
        <f>SUM(I29:I40)</f>
        <v>1752</v>
      </c>
      <c r="J41" s="16">
        <f>SUM(J29:J40)</f>
        <v>432</v>
      </c>
      <c r="K41" s="16">
        <f>SUM(K29:K40)</f>
        <v>1320</v>
      </c>
      <c r="L41" s="34"/>
      <c r="M41" s="36">
        <f t="shared" ref="M41:R41" si="36">SUM(M29:M40)</f>
        <v>9</v>
      </c>
      <c r="N41" s="36">
        <f t="shared" si="36"/>
        <v>6</v>
      </c>
      <c r="O41" s="36">
        <f t="shared" si="36"/>
        <v>10</v>
      </c>
      <c r="P41" s="36">
        <f t="shared" si="36"/>
        <v>16</v>
      </c>
      <c r="Q41" s="36">
        <f t="shared" si="36"/>
        <v>21</v>
      </c>
      <c r="R41" s="36">
        <f t="shared" si="36"/>
        <v>0</v>
      </c>
      <c r="S41" s="58"/>
      <c r="T41" s="58"/>
      <c r="U41" s="45"/>
    </row>
    <row r="42" spans="1:21" ht="19.2" customHeight="1" x14ac:dyDescent="0.25">
      <c r="A42" s="69"/>
      <c r="B42" s="71"/>
      <c r="C42" s="8">
        <v>1</v>
      </c>
      <c r="D42" s="9" t="s">
        <v>105</v>
      </c>
      <c r="E42" s="18" t="s">
        <v>106</v>
      </c>
      <c r="F42" s="11" t="s">
        <v>38</v>
      </c>
      <c r="G42" s="8"/>
      <c r="H42" s="15">
        <f t="shared" ref="H42:H45" si="37">I42/18</f>
        <v>4</v>
      </c>
      <c r="I42" s="33">
        <f t="shared" ref="I42:I45" si="38">SUM(J42:K42)</f>
        <v>72</v>
      </c>
      <c r="J42" s="14">
        <v>72</v>
      </c>
      <c r="K42" s="14">
        <v>0</v>
      </c>
      <c r="L42" s="11">
        <v>3</v>
      </c>
      <c r="M42" s="30" t="str">
        <f t="shared" ref="M42:R42" si="39">IF($L42=M$3,(IF(OR($F42="A",$G42="√"),$I42/M$5,$J42/M$5)),"")</f>
        <v/>
      </c>
      <c r="N42" s="30" t="str">
        <f t="shared" si="39"/>
        <v/>
      </c>
      <c r="O42" s="30">
        <f t="shared" si="39"/>
        <v>4</v>
      </c>
      <c r="P42" s="30" t="str">
        <f t="shared" si="39"/>
        <v/>
      </c>
      <c r="Q42" s="30" t="str">
        <f t="shared" si="39"/>
        <v/>
      </c>
      <c r="R42" s="30" t="str">
        <f t="shared" si="39"/>
        <v/>
      </c>
      <c r="S42" s="11" t="s">
        <v>30</v>
      </c>
      <c r="T42" s="19" t="s">
        <v>78</v>
      </c>
      <c r="U42" s="88" t="s">
        <v>107</v>
      </c>
    </row>
    <row r="43" spans="1:21" ht="19.2" customHeight="1" x14ac:dyDescent="0.25">
      <c r="A43" s="69"/>
      <c r="B43" s="71"/>
      <c r="C43" s="8">
        <v>2</v>
      </c>
      <c r="D43" s="9" t="s">
        <v>108</v>
      </c>
      <c r="E43" s="18" t="s">
        <v>109</v>
      </c>
      <c r="F43" s="11" t="s">
        <v>28</v>
      </c>
      <c r="G43" s="8" t="s">
        <v>29</v>
      </c>
      <c r="H43" s="15">
        <f t="shared" si="37"/>
        <v>2</v>
      </c>
      <c r="I43" s="33">
        <f t="shared" si="38"/>
        <v>36</v>
      </c>
      <c r="J43" s="14">
        <v>6</v>
      </c>
      <c r="K43" s="14">
        <v>30</v>
      </c>
      <c r="L43" s="11">
        <v>2</v>
      </c>
      <c r="M43" s="30" t="str">
        <f t="shared" ref="M43:R44" si="40">IF($L43=M$3,(IF(OR($F43="A",$G43="√"),$I43/M$5,$J43/M$5)),"")</f>
        <v/>
      </c>
      <c r="N43" s="30">
        <f t="shared" si="40"/>
        <v>2</v>
      </c>
      <c r="O43" s="30" t="str">
        <f t="shared" si="40"/>
        <v/>
      </c>
      <c r="P43" s="30" t="str">
        <f t="shared" si="40"/>
        <v/>
      </c>
      <c r="Q43" s="30" t="str">
        <f t="shared" si="40"/>
        <v/>
      </c>
      <c r="R43" s="30" t="str">
        <f t="shared" si="40"/>
        <v/>
      </c>
      <c r="S43" s="11" t="s">
        <v>23</v>
      </c>
      <c r="T43" s="19" t="s">
        <v>78</v>
      </c>
      <c r="U43" s="88"/>
    </row>
    <row r="44" spans="1:21" ht="19.2" customHeight="1" x14ac:dyDescent="0.25">
      <c r="A44" s="69"/>
      <c r="B44" s="71"/>
      <c r="C44" s="8">
        <v>3</v>
      </c>
      <c r="D44" s="9" t="s">
        <v>110</v>
      </c>
      <c r="E44" s="18" t="s">
        <v>111</v>
      </c>
      <c r="F44" s="11" t="s">
        <v>38</v>
      </c>
      <c r="G44" s="8"/>
      <c r="H44" s="15">
        <f t="shared" si="37"/>
        <v>4</v>
      </c>
      <c r="I44" s="33">
        <f t="shared" si="38"/>
        <v>72</v>
      </c>
      <c r="J44" s="14">
        <v>72</v>
      </c>
      <c r="K44" s="14">
        <v>0</v>
      </c>
      <c r="L44" s="11">
        <v>4</v>
      </c>
      <c r="M44" s="30" t="str">
        <f t="shared" si="40"/>
        <v/>
      </c>
      <c r="N44" s="30" t="str">
        <f t="shared" si="40"/>
        <v/>
      </c>
      <c r="O44" s="30" t="str">
        <f t="shared" si="40"/>
        <v/>
      </c>
      <c r="P44" s="30">
        <f t="shared" si="40"/>
        <v>4</v>
      </c>
      <c r="Q44" s="30" t="str">
        <f t="shared" si="40"/>
        <v/>
      </c>
      <c r="R44" s="30" t="str">
        <f t="shared" si="40"/>
        <v/>
      </c>
      <c r="S44" s="11" t="s">
        <v>30</v>
      </c>
      <c r="T44" s="19" t="s">
        <v>78</v>
      </c>
      <c r="U44" s="88"/>
    </row>
    <row r="45" spans="1:21" ht="19.2" customHeight="1" x14ac:dyDescent="0.25">
      <c r="A45" s="69"/>
      <c r="B45" s="71"/>
      <c r="C45" s="8">
        <v>4</v>
      </c>
      <c r="D45" s="9" t="s">
        <v>112</v>
      </c>
      <c r="E45" s="18" t="s">
        <v>113</v>
      </c>
      <c r="F45" s="11" t="s">
        <v>38</v>
      </c>
      <c r="G45" s="8"/>
      <c r="H45" s="15">
        <f t="shared" si="37"/>
        <v>2</v>
      </c>
      <c r="I45" s="33">
        <f t="shared" si="38"/>
        <v>36</v>
      </c>
      <c r="J45" s="14">
        <v>36</v>
      </c>
      <c r="K45" s="14">
        <v>0</v>
      </c>
      <c r="L45" s="11">
        <v>3</v>
      </c>
      <c r="M45" s="30" t="str">
        <f t="shared" ref="M45:R45" si="41">IF($L45=M$3,(IF(OR($F45="A",$G45="√"),$I45/M$5,$J45/M$5)),"")</f>
        <v/>
      </c>
      <c r="N45" s="30" t="str">
        <f t="shared" si="41"/>
        <v/>
      </c>
      <c r="O45" s="30">
        <f t="shared" si="41"/>
        <v>2</v>
      </c>
      <c r="P45" s="30" t="str">
        <f t="shared" si="41"/>
        <v/>
      </c>
      <c r="Q45" s="30" t="str">
        <f t="shared" si="41"/>
        <v/>
      </c>
      <c r="R45" s="30" t="str">
        <f t="shared" si="41"/>
        <v/>
      </c>
      <c r="S45" s="11" t="s">
        <v>23</v>
      </c>
      <c r="T45" s="19" t="s">
        <v>78</v>
      </c>
      <c r="U45" s="88"/>
    </row>
    <row r="46" spans="1:21" ht="19.2" customHeight="1" x14ac:dyDescent="0.25">
      <c r="A46" s="69"/>
      <c r="B46" s="71"/>
      <c r="C46" s="65" t="s">
        <v>64</v>
      </c>
      <c r="D46" s="65"/>
      <c r="E46" s="65"/>
      <c r="F46" s="65"/>
      <c r="G46" s="65"/>
      <c r="H46" s="16">
        <f>SUM(H42:H45)</f>
        <v>12</v>
      </c>
      <c r="I46" s="16">
        <f>SUM(I42:I45)</f>
        <v>216</v>
      </c>
      <c r="J46" s="16">
        <f>SUM(J42:J45)</f>
        <v>186</v>
      </c>
      <c r="K46" s="16">
        <f>SUM(K42:K45)</f>
        <v>30</v>
      </c>
      <c r="L46" s="34"/>
      <c r="M46" s="36">
        <f t="shared" ref="M46:R46" si="42">SUM(M42:M45)</f>
        <v>0</v>
      </c>
      <c r="N46" s="36">
        <f t="shared" si="42"/>
        <v>2</v>
      </c>
      <c r="O46" s="36">
        <f t="shared" si="42"/>
        <v>6</v>
      </c>
      <c r="P46" s="36">
        <f t="shared" si="42"/>
        <v>4</v>
      </c>
      <c r="Q46" s="36">
        <f t="shared" si="42"/>
        <v>0</v>
      </c>
      <c r="R46" s="36">
        <f t="shared" si="42"/>
        <v>0</v>
      </c>
      <c r="S46" s="58"/>
      <c r="T46" s="58"/>
      <c r="U46" s="46"/>
    </row>
    <row r="47" spans="1:21" ht="19.2" customHeight="1" x14ac:dyDescent="0.25">
      <c r="A47" s="69"/>
      <c r="B47" s="57" t="s">
        <v>114</v>
      </c>
      <c r="C47" s="57"/>
      <c r="D47" s="57"/>
      <c r="E47" s="57"/>
      <c r="F47" s="57"/>
      <c r="G47" s="57"/>
      <c r="H47" s="16">
        <f t="shared" ref="H47:R47" si="43">H46+H41</f>
        <v>92</v>
      </c>
      <c r="I47" s="16">
        <f t="shared" si="43"/>
        <v>1968</v>
      </c>
      <c r="J47" s="16">
        <f t="shared" si="43"/>
        <v>618</v>
      </c>
      <c r="K47" s="16">
        <f t="shared" si="43"/>
        <v>1350</v>
      </c>
      <c r="L47" s="16">
        <f t="shared" si="43"/>
        <v>0</v>
      </c>
      <c r="M47" s="36">
        <f t="shared" si="43"/>
        <v>9</v>
      </c>
      <c r="N47" s="36">
        <f t="shared" si="43"/>
        <v>8</v>
      </c>
      <c r="O47" s="36">
        <f t="shared" si="43"/>
        <v>16</v>
      </c>
      <c r="P47" s="36">
        <f t="shared" si="43"/>
        <v>20</v>
      </c>
      <c r="Q47" s="36">
        <f t="shared" si="43"/>
        <v>21</v>
      </c>
      <c r="R47" s="36">
        <f t="shared" si="43"/>
        <v>0</v>
      </c>
      <c r="S47" s="66">
        <f>I47/M51</f>
        <v>0.70588235294117652</v>
      </c>
      <c r="T47" s="66"/>
      <c r="U47" s="47"/>
    </row>
    <row r="48" spans="1:21" ht="20.399999999999999" customHeight="1" x14ac:dyDescent="0.25">
      <c r="A48" s="67" t="s">
        <v>30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8" t="s">
        <v>22</v>
      </c>
      <c r="N48" s="8" t="s">
        <v>22</v>
      </c>
      <c r="O48" s="8" t="s">
        <v>22</v>
      </c>
      <c r="P48" s="8" t="s">
        <v>22</v>
      </c>
      <c r="Q48" s="8" t="s">
        <v>22</v>
      </c>
      <c r="R48" s="8"/>
      <c r="S48" s="48"/>
      <c r="T48" s="19"/>
      <c r="U48" s="41"/>
    </row>
    <row r="49" spans="1:21" ht="20.399999999999999" customHeight="1" x14ac:dyDescent="0.25">
      <c r="A49" s="67" t="s">
        <v>115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8"/>
      <c r="N49" s="8"/>
      <c r="O49" s="8"/>
      <c r="P49" s="8"/>
      <c r="Q49" s="8"/>
      <c r="R49" s="8" t="s">
        <v>116</v>
      </c>
      <c r="S49" s="48"/>
      <c r="T49" s="19"/>
      <c r="U49" s="41"/>
    </row>
    <row r="50" spans="1:21" ht="20.399999999999999" customHeight="1" x14ac:dyDescent="0.25">
      <c r="A50" s="72" t="s">
        <v>117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38">
        <f t="shared" ref="M50:R50" si="44">M47+M28</f>
        <v>28.125</v>
      </c>
      <c r="N50" s="38">
        <f t="shared" si="44"/>
        <v>24</v>
      </c>
      <c r="O50" s="38">
        <f t="shared" si="44"/>
        <v>20</v>
      </c>
      <c r="P50" s="38">
        <f t="shared" si="44"/>
        <v>23</v>
      </c>
      <c r="Q50" s="38">
        <f t="shared" si="44"/>
        <v>21</v>
      </c>
      <c r="R50" s="38">
        <f t="shared" si="44"/>
        <v>0</v>
      </c>
      <c r="S50" s="49"/>
      <c r="T50" s="34"/>
      <c r="U50" s="44"/>
    </row>
    <row r="51" spans="1:21" ht="20.399999999999999" customHeight="1" x14ac:dyDescent="0.25">
      <c r="A51" s="72" t="s">
        <v>118</v>
      </c>
      <c r="B51" s="73"/>
      <c r="C51" s="73"/>
      <c r="D51" s="73"/>
      <c r="E51" s="73"/>
      <c r="F51" s="73"/>
      <c r="G51" s="73"/>
      <c r="H51" s="74">
        <f>H47+H28</f>
        <v>136</v>
      </c>
      <c r="I51" s="74"/>
      <c r="J51" s="74"/>
      <c r="K51" s="74"/>
      <c r="L51" s="74"/>
      <c r="M51" s="75">
        <f>I47+I28</f>
        <v>2788</v>
      </c>
      <c r="N51" s="75"/>
      <c r="O51" s="75"/>
      <c r="P51" s="75"/>
      <c r="Q51" s="76" t="s">
        <v>119</v>
      </c>
      <c r="R51" s="76"/>
      <c r="S51" s="76"/>
      <c r="T51" s="76"/>
      <c r="U51" s="50"/>
    </row>
    <row r="52" spans="1:21" ht="20.399999999999999" customHeight="1" x14ac:dyDescent="0.25">
      <c r="A52" s="72" t="s">
        <v>120</v>
      </c>
      <c r="B52" s="73"/>
      <c r="C52" s="73"/>
      <c r="D52" s="73"/>
      <c r="E52" s="73"/>
      <c r="F52" s="73"/>
      <c r="G52" s="73"/>
      <c r="H52" s="74">
        <f>H46+H27</f>
        <v>16</v>
      </c>
      <c r="I52" s="74"/>
      <c r="J52" s="74"/>
      <c r="K52" s="74"/>
      <c r="L52" s="74"/>
      <c r="M52" s="75">
        <f>I46+I27</f>
        <v>288</v>
      </c>
      <c r="N52" s="75"/>
      <c r="O52" s="75"/>
      <c r="P52" s="75"/>
      <c r="Q52" s="76">
        <f>M52/M51</f>
        <v>0.10329985652797705</v>
      </c>
      <c r="R52" s="76"/>
      <c r="S52" s="76"/>
      <c r="T52" s="76"/>
      <c r="U52" s="50"/>
    </row>
    <row r="53" spans="1:21" ht="20.399999999999999" customHeight="1" x14ac:dyDescent="0.25">
      <c r="A53" s="77" t="s">
        <v>121</v>
      </c>
      <c r="B53" s="78"/>
      <c r="C53" s="78"/>
      <c r="D53" s="78"/>
      <c r="E53" s="78"/>
      <c r="F53" s="78"/>
      <c r="G53" s="78"/>
      <c r="H53" s="79" t="s">
        <v>119</v>
      </c>
      <c r="I53" s="79"/>
      <c r="J53" s="79"/>
      <c r="K53" s="79"/>
      <c r="L53" s="79"/>
      <c r="M53" s="80">
        <f>K47+K28</f>
        <v>1586</v>
      </c>
      <c r="N53" s="80"/>
      <c r="O53" s="80"/>
      <c r="P53" s="80"/>
      <c r="Q53" s="81">
        <f>M53/M51</f>
        <v>0.56886657101865135</v>
      </c>
      <c r="R53" s="81"/>
      <c r="S53" s="81"/>
      <c r="T53" s="81"/>
      <c r="U53" s="51"/>
    </row>
    <row r="55" spans="1:21" ht="75" customHeight="1" x14ac:dyDescent="0.25">
      <c r="A55" s="82" t="s">
        <v>122</v>
      </c>
      <c r="B55" s="82"/>
      <c r="C55" s="83" t="s">
        <v>123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4"/>
      <c r="U55" s="83"/>
    </row>
  </sheetData>
  <mergeCells count="55">
    <mergeCell ref="U25:U27"/>
    <mergeCell ref="U42:U45"/>
    <mergeCell ref="A2:B5"/>
    <mergeCell ref="K3:K5"/>
    <mergeCell ref="L2:L5"/>
    <mergeCell ref="S2:S5"/>
    <mergeCell ref="T2:T5"/>
    <mergeCell ref="U2:U5"/>
    <mergeCell ref="C27:G27"/>
    <mergeCell ref="S27:T27"/>
    <mergeCell ref="B28:G28"/>
    <mergeCell ref="S28:T28"/>
    <mergeCell ref="B25:B27"/>
    <mergeCell ref="A53:G53"/>
    <mergeCell ref="H53:L53"/>
    <mergeCell ref="M53:P53"/>
    <mergeCell ref="Q53:T53"/>
    <mergeCell ref="A55:B55"/>
    <mergeCell ref="C55:U55"/>
    <mergeCell ref="Q51:T51"/>
    <mergeCell ref="A52:G52"/>
    <mergeCell ref="H52:L52"/>
    <mergeCell ref="M52:P52"/>
    <mergeCell ref="Q52:T52"/>
    <mergeCell ref="A49:L49"/>
    <mergeCell ref="A50:L50"/>
    <mergeCell ref="A51:G51"/>
    <mergeCell ref="H51:L51"/>
    <mergeCell ref="M51:P51"/>
    <mergeCell ref="C46:G46"/>
    <mergeCell ref="S46:T46"/>
    <mergeCell ref="B47:G47"/>
    <mergeCell ref="S47:T47"/>
    <mergeCell ref="A48:L48"/>
    <mergeCell ref="A29:A47"/>
    <mergeCell ref="B29:B41"/>
    <mergeCell ref="B42:B46"/>
    <mergeCell ref="C41:G41"/>
    <mergeCell ref="S41:T41"/>
    <mergeCell ref="A1:U1"/>
    <mergeCell ref="F2:G2"/>
    <mergeCell ref="I2:K2"/>
    <mergeCell ref="M2:R2"/>
    <mergeCell ref="C24:G24"/>
    <mergeCell ref="S24:T24"/>
    <mergeCell ref="A6:A28"/>
    <mergeCell ref="B6:B24"/>
    <mergeCell ref="C2:C5"/>
    <mergeCell ref="D2:D5"/>
    <mergeCell ref="E2:E5"/>
    <mergeCell ref="F3:F5"/>
    <mergeCell ref="G3:G5"/>
    <mergeCell ref="H2:H5"/>
    <mergeCell ref="I3:I5"/>
    <mergeCell ref="J3:J5"/>
  </mergeCells>
  <phoneticPr fontId="10" type="noConversion"/>
  <pageMargins left="0.34" right="0.23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附件3-1教学进程表（空表）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2019-12-07T01:41:00Z</cp:lastPrinted>
  <dcterms:created xsi:type="dcterms:W3CDTF">2019-11-27T12:12:00Z</dcterms:created>
  <dcterms:modified xsi:type="dcterms:W3CDTF">2021-09-02T00:06:32Z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389F621BEC5B4693B0B27CF577916550</vt:lpwstr>
  </property>
</Properties>
</file>